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atrickcleveland/Documents/CPS/Direct Testimony Exhibits/"/>
    </mc:Choice>
  </mc:AlternateContent>
  <xr:revisionPtr revIDLastSave="0" documentId="13_ncr:1_{56FD70C1-68A6-AE49-8856-DABF11A3F316}" xr6:coauthVersionLast="46" xr6:coauthVersionMax="46" xr10:uidLastSave="{00000000-0000-0000-0000-000000000000}"/>
  <bookViews>
    <workbookView xWindow="2640" yWindow="1500" windowWidth="40760" windowHeight="20540" xr2:uid="{E0805D00-F5A6-144E-9105-230AAAB9ADD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85" i="1" l="1"/>
  <c r="G185" i="1"/>
  <c r="C185" i="1"/>
  <c r="R57" i="1"/>
  <c r="R56" i="1"/>
  <c r="R144" i="1"/>
  <c r="S145" i="1" s="1"/>
  <c r="R145" i="1"/>
  <c r="K173" i="1"/>
  <c r="G183" i="1" l="1"/>
  <c r="G182" i="1"/>
  <c r="G181" i="1"/>
  <c r="G180" i="1"/>
  <c r="G179" i="1"/>
  <c r="G178" i="1"/>
  <c r="G177" i="1"/>
  <c r="E185" i="1"/>
  <c r="D185" i="1"/>
  <c r="G173" i="1"/>
  <c r="G171" i="1"/>
  <c r="G170" i="1"/>
  <c r="G169" i="1"/>
  <c r="G168" i="1"/>
  <c r="G167" i="1"/>
  <c r="G166" i="1"/>
  <c r="G165" i="1"/>
  <c r="G164" i="1"/>
  <c r="G163" i="1"/>
  <c r="E173" i="1"/>
  <c r="D173" i="1"/>
  <c r="C173" i="1"/>
  <c r="R133" i="1" l="1"/>
  <c r="R132" i="1"/>
  <c r="S133" i="1" s="1"/>
  <c r="R129" i="1"/>
  <c r="R128" i="1"/>
  <c r="R61" i="1"/>
  <c r="R60" i="1"/>
  <c r="R28" i="1"/>
  <c r="R27" i="1"/>
  <c r="R24" i="1"/>
  <c r="R23" i="1"/>
  <c r="R19" i="1"/>
  <c r="R18" i="1"/>
  <c r="R15" i="1"/>
  <c r="R14" i="1"/>
  <c r="R10" i="1"/>
  <c r="R9" i="1"/>
  <c r="R69" i="1"/>
  <c r="R68" i="1"/>
  <c r="S69" i="1" s="1"/>
  <c r="S129" i="1" l="1"/>
  <c r="R141" i="1" l="1"/>
  <c r="R140" i="1"/>
  <c r="R45" i="1"/>
  <c r="R44" i="1"/>
  <c r="R53" i="1"/>
  <c r="R52" i="1"/>
  <c r="R40" i="1"/>
  <c r="R39" i="1"/>
  <c r="R32" i="1"/>
  <c r="R31" i="1"/>
  <c r="R49" i="1"/>
  <c r="R48" i="1"/>
  <c r="R36" i="1"/>
  <c r="R35" i="1"/>
  <c r="R65" i="1"/>
  <c r="R64" i="1"/>
  <c r="R73" i="1"/>
  <c r="R72" i="1"/>
  <c r="R77" i="1"/>
  <c r="R76" i="1"/>
  <c r="S45" i="1" l="1"/>
  <c r="S141" i="1"/>
  <c r="S61" i="1"/>
  <c r="S53" i="1"/>
  <c r="S15" i="1"/>
  <c r="S24" i="1"/>
  <c r="S73" i="1"/>
  <c r="S36" i="1"/>
  <c r="S32" i="1"/>
  <c r="S40" i="1"/>
  <c r="S77" i="1"/>
  <c r="S49" i="1"/>
  <c r="S28" i="1"/>
  <c r="S10" i="1"/>
  <c r="S65" i="1"/>
  <c r="R125" i="1"/>
  <c r="R121" i="1"/>
  <c r="R113" i="1"/>
  <c r="R117" i="1"/>
  <c r="R109" i="1"/>
  <c r="R105" i="1"/>
  <c r="R101" i="1"/>
  <c r="R97" i="1"/>
  <c r="R93" i="1"/>
  <c r="R89" i="1"/>
  <c r="R85" i="1"/>
  <c r="R81" i="1"/>
  <c r="R80" i="1"/>
  <c r="R84" i="1"/>
  <c r="R88" i="1"/>
  <c r="R96" i="1"/>
  <c r="R92" i="1"/>
  <c r="R104" i="1"/>
  <c r="S89" i="1" l="1"/>
  <c r="S85" i="1"/>
  <c r="S81" i="1"/>
  <c r="S97" i="1"/>
  <c r="S19" i="1"/>
  <c r="S93" i="1"/>
  <c r="S105" i="1"/>
  <c r="R100" i="1"/>
  <c r="S101" i="1" s="1"/>
  <c r="S57" i="1"/>
  <c r="R124" i="1"/>
  <c r="S125" i="1" s="1"/>
  <c r="R108" i="1" l="1"/>
  <c r="S109" i="1" s="1"/>
  <c r="R120" i="1"/>
  <c r="S121" i="1" s="1"/>
  <c r="R116" i="1"/>
  <c r="S117" i="1" s="1"/>
  <c r="R112" i="1"/>
  <c r="S113" i="1" s="1"/>
  <c r="S148" i="1" l="1"/>
</calcChain>
</file>

<file path=xl/sharedStrings.xml><?xml version="1.0" encoding="utf-8"?>
<sst xmlns="http://schemas.openxmlformats.org/spreadsheetml/2006/main" count="187" uniqueCount="89">
  <si>
    <t xml:space="preserve">Alternative Substation and Route Composition </t>
  </si>
  <si>
    <t xml:space="preserve">A </t>
  </si>
  <si>
    <t xml:space="preserve">Sub 1 - 13-14-54-17-28-29-40 </t>
  </si>
  <si>
    <t xml:space="preserve">E </t>
  </si>
  <si>
    <t xml:space="preserve">Sub 2 - 4-5-14-54-17-28-30-34-33-40 </t>
  </si>
  <si>
    <t xml:space="preserve">H </t>
  </si>
  <si>
    <t xml:space="preserve">Sub 3 - 5-14-54-17-28-29-40 </t>
  </si>
  <si>
    <t xml:space="preserve">K </t>
  </si>
  <si>
    <t xml:space="preserve">Sub 3 - 5-14-54-21-25-37-38-43 </t>
  </si>
  <si>
    <t xml:space="preserve">L </t>
  </si>
  <si>
    <t xml:space="preserve">Sub 3 - 5-14-54-21-25-37-38-39-53-52-45 </t>
  </si>
  <si>
    <t xml:space="preserve">O </t>
  </si>
  <si>
    <t xml:space="preserve">Sub 5 - 8-50-16-56-57-27-47-53-44 </t>
  </si>
  <si>
    <t xml:space="preserve">P </t>
  </si>
  <si>
    <t xml:space="preserve">Sub 6 - 50-15-22-25-37-38-43 </t>
  </si>
  <si>
    <t xml:space="preserve">S </t>
  </si>
  <si>
    <t xml:space="preserve">V </t>
  </si>
  <si>
    <t xml:space="preserve">Sub 6 - 50-16-55-57-27-47-53-44 </t>
  </si>
  <si>
    <t xml:space="preserve">W </t>
  </si>
  <si>
    <t xml:space="preserve">Sub 6 - 50-16-56-57-27-47-53-44 </t>
  </si>
  <si>
    <t xml:space="preserve">Y </t>
  </si>
  <si>
    <t xml:space="preserve">Sub 7 - 54-20-36-35-34-33-40 </t>
  </si>
  <si>
    <t xml:space="preserve">BB </t>
  </si>
  <si>
    <t xml:space="preserve">Sub 7 - 54-21-25-37-38-43 </t>
  </si>
  <si>
    <t xml:space="preserve">CC </t>
  </si>
  <si>
    <t xml:space="preserve">Sub 7 - 54-20-32-37-38-43 </t>
  </si>
  <si>
    <t>Total</t>
  </si>
  <si>
    <t>DD</t>
  </si>
  <si>
    <t>UNPROPOSED ROUTES</t>
  </si>
  <si>
    <t>EE</t>
  </si>
  <si>
    <t>Sub 7-54-21-25-37-38-39-53-52-45</t>
  </si>
  <si>
    <t>FF</t>
  </si>
  <si>
    <t>Sub 7-54-21-25-37-38-39-44</t>
  </si>
  <si>
    <t>GG</t>
  </si>
  <si>
    <t>Total Both</t>
  </si>
  <si>
    <t>B1</t>
  </si>
  <si>
    <t>Sub 1 - 13-14-54-17-31-42a-46a-46b</t>
  </si>
  <si>
    <t>C1</t>
  </si>
  <si>
    <t>Sub 1 - 2-3-4-5-14-54-20-36-35-34-41-46a-46b</t>
  </si>
  <si>
    <t>D1</t>
  </si>
  <si>
    <t>Sub 2 - 4-5-14-54-20-36-42a-46a-46b</t>
  </si>
  <si>
    <t>F1</t>
  </si>
  <si>
    <t xml:space="preserve">Sub 2 - 7-8-50-15-26a-38-43 </t>
  </si>
  <si>
    <t>G1</t>
  </si>
  <si>
    <t>Sub 3 - 5-14-54-17-31-42a-46a-49a</t>
  </si>
  <si>
    <t>I1</t>
  </si>
  <si>
    <t>Sub 3 - 5-14-54-20-36-42a-46-46b</t>
  </si>
  <si>
    <t>J1</t>
  </si>
  <si>
    <t>Sub 3 - 5-14-54-20-36-42a-46a-49a</t>
  </si>
  <si>
    <t>M1</t>
  </si>
  <si>
    <t>N1</t>
  </si>
  <si>
    <t xml:space="preserve">Sub 5 - 8-50-15-26a-38-43 </t>
  </si>
  <si>
    <t>Q1</t>
  </si>
  <si>
    <t xml:space="preserve">Sub 6 - 50-15-26a-38-39-44 </t>
  </si>
  <si>
    <t>R1</t>
  </si>
  <si>
    <t xml:space="preserve">Sub 6 - 50-15-26a-38-43 </t>
  </si>
  <si>
    <t>Sub 6 - 50-16-56-57-27-51-45</t>
  </si>
  <si>
    <t>Sub 6 - 50-15-22-25-32-36-42a-46a-46b</t>
  </si>
  <si>
    <t>T1</t>
  </si>
  <si>
    <t>U1</t>
  </si>
  <si>
    <t xml:space="preserve">Sub 6 - 50-15-26a-38-39-53-52-45 </t>
  </si>
  <si>
    <t>X1</t>
  </si>
  <si>
    <t>Sub 7 - 54-17-28-30-34-41-46a-46b</t>
  </si>
  <si>
    <t>Z1</t>
  </si>
  <si>
    <t>Sub 7 - 54-20-36-42a-46a-46b</t>
  </si>
  <si>
    <t>AA1</t>
  </si>
  <si>
    <t>Sub 7 - 54-20-36-42a-46-49a</t>
  </si>
  <si>
    <t>Sub 7-54-20-36-35-34-41-46a-46b</t>
  </si>
  <si>
    <t>Sub 7-54-20-36-35-34-41-46a-49a</t>
  </si>
  <si>
    <t>46b</t>
  </si>
  <si>
    <t>46a</t>
  </si>
  <si>
    <t>42a</t>
  </si>
  <si>
    <t>26a</t>
  </si>
  <si>
    <t>49a</t>
  </si>
  <si>
    <t>FF Details</t>
  </si>
  <si>
    <t>Segment</t>
  </si>
  <si>
    <t>Length</t>
  </si>
  <si>
    <t>Habitable Structures</t>
  </si>
  <si>
    <t>Totals</t>
  </si>
  <si>
    <t>Total Roads/Property Lines</t>
  </si>
  <si>
    <t>Total NOT following Roads/Property Lines</t>
  </si>
  <si>
    <t>GG Details</t>
  </si>
  <si>
    <t>Sub 4 - 1-3-4-5-14-54-20-36-42a-46a-46b</t>
  </si>
  <si>
    <t>Archeology</t>
  </si>
  <si>
    <t>AVG</t>
  </si>
  <si>
    <t>Number of properties adjacent to segment</t>
  </si>
  <si>
    <t>Number of properties the segment is on</t>
  </si>
  <si>
    <t>Start from the West when counting properties.  If a property was already counted, do not include it in any further segments along the route</t>
  </si>
  <si>
    <t>Alternative Routes and Properties Affected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</si>
</sst>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theme="1"/>
      <name val="Arial"/>
      <family val="2"/>
    </font>
    <font>
      <sz val="15"/>
      <color theme="1"/>
      <name val="ArialMT"/>
    </font>
    <font>
      <sz val="15"/>
      <name val="ArialMT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5"/>
      <color theme="1"/>
      <name val="Arial"/>
      <family val="2"/>
    </font>
    <font>
      <sz val="11"/>
      <color theme="1"/>
      <name val="Helvetica"/>
      <family val="2"/>
    </font>
    <font>
      <b/>
      <sz val="20"/>
      <color theme="1"/>
      <name val="Calibri (Body)"/>
    </font>
    <font>
      <b/>
      <sz val="12"/>
      <color rgb="FFC00000"/>
      <name val="Calibri"/>
      <family val="2"/>
      <scheme val="minor"/>
    </font>
    <font>
      <sz val="15"/>
      <color theme="1"/>
      <name val="Calibri"/>
      <family val="2"/>
      <scheme val="minor"/>
    </font>
    <font>
      <sz val="15"/>
      <color rgb="FF000000"/>
      <name val="ArialMT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ArialMT"/>
    </font>
    <font>
      <b/>
      <sz val="14"/>
      <name val="Calibri"/>
      <family val="2"/>
      <scheme val="minor"/>
    </font>
    <font>
      <sz val="14"/>
      <color theme="1"/>
      <name val="Arial"/>
      <family val="2"/>
    </font>
    <font>
      <sz val="14"/>
      <name val="Calibri"/>
      <family val="2"/>
      <scheme val="minor"/>
    </font>
    <font>
      <sz val="15"/>
      <name val="Calibri"/>
      <family val="2"/>
      <scheme val="minor"/>
    </font>
    <font>
      <sz val="3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0" xfId="0" applyFont="1"/>
    <xf numFmtId="0" fontId="1" fillId="0" borderId="0" xfId="0" applyFont="1"/>
    <xf numFmtId="0" fontId="1" fillId="0" borderId="0" xfId="0" applyFont="1" applyAlignment="1">
      <alignment horizontal="right"/>
    </xf>
    <xf numFmtId="0" fontId="3" fillId="0" borderId="0" xfId="0" applyFont="1"/>
    <xf numFmtId="0" fontId="5" fillId="0" borderId="0" xfId="0" applyFont="1"/>
    <xf numFmtId="0" fontId="6" fillId="0" borderId="0" xfId="0" applyFont="1"/>
    <xf numFmtId="0" fontId="4" fillId="0" borderId="0" xfId="0" applyFont="1"/>
    <xf numFmtId="0" fontId="0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right"/>
    </xf>
    <xf numFmtId="0" fontId="3" fillId="0" borderId="0" xfId="0" applyFont="1"/>
    <xf numFmtId="0" fontId="2" fillId="0" borderId="0" xfId="0" applyFont="1"/>
    <xf numFmtId="0" fontId="4" fillId="0" borderId="0" xfId="0" applyFont="1"/>
    <xf numFmtId="0" fontId="11" fillId="0" borderId="0" xfId="0" applyFont="1"/>
    <xf numFmtId="0" fontId="3" fillId="0" borderId="0" xfId="0" applyFont="1"/>
    <xf numFmtId="0" fontId="3" fillId="0" borderId="0" xfId="0" applyFont="1"/>
    <xf numFmtId="0" fontId="4" fillId="0" borderId="0" xfId="0" applyFont="1"/>
    <xf numFmtId="0" fontId="3" fillId="0" borderId="0" xfId="0" applyFont="1"/>
    <xf numFmtId="0" fontId="12" fillId="0" borderId="0" xfId="0" applyFont="1"/>
    <xf numFmtId="0" fontId="5" fillId="0" borderId="0" xfId="0" applyFont="1" applyAlignment="1">
      <alignment horizontal="right"/>
    </xf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3" fillId="0" borderId="0" xfId="0" applyFont="1"/>
    <xf numFmtId="0" fontId="13" fillId="0" borderId="0" xfId="0" applyFont="1"/>
    <xf numFmtId="0" fontId="19" fillId="0" borderId="0" xfId="0" applyFont="1"/>
    <xf numFmtId="1" fontId="0" fillId="0" borderId="0" xfId="0" applyNumberFormat="1"/>
    <xf numFmtId="0" fontId="20" fillId="0" borderId="0" xfId="0" applyFont="1"/>
    <xf numFmtId="0" fontId="3" fillId="0" borderId="0" xfId="0" applyFont="1"/>
    <xf numFmtId="0" fontId="13" fillId="0" borderId="0" xfId="0" applyFont="1"/>
    <xf numFmtId="0" fontId="2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139700</xdr:colOff>
      <xdr:row>0</xdr:row>
      <xdr:rowOff>25400</xdr:rowOff>
    </xdr:from>
    <xdr:to>
      <xdr:col>11</xdr:col>
      <xdr:colOff>508000</xdr:colOff>
      <xdr:row>3</xdr:row>
      <xdr:rowOff>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9E7BF4DB-22C7-3C4D-AC8C-AB57DE9C6579}"/>
            </a:ext>
          </a:extLst>
        </xdr:cNvPr>
        <xdr:cNvSpPr txBox="1"/>
      </xdr:nvSpPr>
      <xdr:spPr>
        <a:xfrm>
          <a:off x="1790700" y="25400"/>
          <a:ext cx="9817100" cy="5842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3200"/>
            <a:t>PC Exhibit 24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DB181E-1429-1A4B-905F-BAEBE2BEA701}">
  <dimension ref="A1:X227"/>
  <sheetViews>
    <sheetView tabSelected="1" workbookViewId="0">
      <selection activeCell="B5" sqref="B5"/>
    </sheetView>
  </sheetViews>
  <sheetFormatPr baseColWidth="10" defaultRowHeight="16"/>
  <cols>
    <col min="3" max="3" width="68.33203125" customWidth="1"/>
    <col min="4" max="4" width="40.5" customWidth="1"/>
    <col min="5" max="5" width="14.1640625" customWidth="1"/>
  </cols>
  <sheetData>
    <row r="1" spans="1:19">
      <c r="A1" s="36"/>
    </row>
    <row r="2" spans="1:19">
      <c r="A2" s="36"/>
    </row>
    <row r="5" spans="1:19" ht="98" customHeight="1">
      <c r="C5" s="33" t="s">
        <v>88</v>
      </c>
    </row>
    <row r="6" spans="1:19" ht="77" customHeight="1">
      <c r="C6" s="36" t="s">
        <v>0</v>
      </c>
      <c r="D6" s="14"/>
    </row>
    <row r="7" spans="1:19" ht="23">
      <c r="C7" s="36"/>
      <c r="D7" s="14"/>
      <c r="R7" t="s">
        <v>26</v>
      </c>
      <c r="S7" t="s">
        <v>34</v>
      </c>
    </row>
    <row r="8" spans="1:19" ht="19">
      <c r="B8" s="34" t="s">
        <v>1</v>
      </c>
      <c r="C8" s="34" t="s">
        <v>2</v>
      </c>
      <c r="D8" s="13"/>
      <c r="E8" s="2">
        <v>13</v>
      </c>
      <c r="F8" s="2">
        <v>14</v>
      </c>
      <c r="G8" s="2">
        <v>54</v>
      </c>
      <c r="H8" s="2">
        <v>17</v>
      </c>
      <c r="I8" s="2">
        <v>28</v>
      </c>
      <c r="J8" s="2">
        <v>29</v>
      </c>
      <c r="K8" s="2">
        <v>40</v>
      </c>
    </row>
    <row r="9" spans="1:19" ht="19">
      <c r="B9" s="34"/>
      <c r="C9" s="34"/>
      <c r="D9" s="13" t="s">
        <v>85</v>
      </c>
      <c r="E9">
        <v>14</v>
      </c>
      <c r="F9">
        <v>8</v>
      </c>
      <c r="G9">
        <v>15</v>
      </c>
      <c r="H9">
        <v>27</v>
      </c>
      <c r="I9">
        <v>1</v>
      </c>
      <c r="J9">
        <v>6</v>
      </c>
      <c r="K9">
        <v>16</v>
      </c>
      <c r="R9">
        <f>SUM(E9:Q9)</f>
        <v>87</v>
      </c>
    </row>
    <row r="10" spans="1:19" ht="19">
      <c r="B10" s="4"/>
      <c r="C10" s="4"/>
      <c r="D10" s="13" t="s">
        <v>86</v>
      </c>
      <c r="E10">
        <v>1</v>
      </c>
      <c r="F10">
        <v>6</v>
      </c>
      <c r="G10">
        <v>10</v>
      </c>
      <c r="H10">
        <v>4</v>
      </c>
      <c r="I10">
        <v>1</v>
      </c>
      <c r="J10">
        <v>5</v>
      </c>
      <c r="K10">
        <v>9</v>
      </c>
      <c r="R10">
        <f>SUM(E10:Q10)</f>
        <v>36</v>
      </c>
      <c r="S10">
        <f>SUM(R9:R10)</f>
        <v>123</v>
      </c>
    </row>
    <row r="11" spans="1:19" ht="19">
      <c r="B11" s="1"/>
      <c r="C11" s="1"/>
      <c r="D11" s="13"/>
    </row>
    <row r="12" spans="1:19" ht="19">
      <c r="B12" s="1"/>
      <c r="C12" s="1"/>
      <c r="D12" s="13"/>
    </row>
    <row r="13" spans="1:19" ht="19">
      <c r="B13" s="34" t="s">
        <v>35</v>
      </c>
      <c r="C13" s="34" t="s">
        <v>36</v>
      </c>
      <c r="D13" s="13"/>
      <c r="E13" s="2">
        <v>13</v>
      </c>
      <c r="F13" s="2">
        <v>14</v>
      </c>
      <c r="G13" s="2">
        <v>54</v>
      </c>
      <c r="H13" s="2">
        <v>17</v>
      </c>
      <c r="I13" s="2">
        <v>31</v>
      </c>
      <c r="J13" s="3" t="s">
        <v>71</v>
      </c>
      <c r="K13" s="3" t="s">
        <v>70</v>
      </c>
      <c r="L13" s="3" t="s">
        <v>69</v>
      </c>
    </row>
    <row r="14" spans="1:19" ht="19">
      <c r="B14" s="34"/>
      <c r="C14" s="34"/>
      <c r="D14" s="13" t="s">
        <v>85</v>
      </c>
      <c r="E14">
        <v>14</v>
      </c>
      <c r="F14">
        <v>8</v>
      </c>
      <c r="G14">
        <v>15</v>
      </c>
      <c r="H14">
        <v>28</v>
      </c>
      <c r="I14">
        <v>1</v>
      </c>
      <c r="J14">
        <v>4</v>
      </c>
      <c r="K14">
        <v>3</v>
      </c>
      <c r="L14">
        <v>9</v>
      </c>
      <c r="R14">
        <f>SUM(E14:Q14)</f>
        <v>82</v>
      </c>
    </row>
    <row r="15" spans="1:19" ht="19">
      <c r="B15" s="1"/>
      <c r="C15" s="1"/>
      <c r="D15" s="13" t="s">
        <v>86</v>
      </c>
      <c r="E15">
        <v>1</v>
      </c>
      <c r="F15">
        <v>6</v>
      </c>
      <c r="G15">
        <v>10</v>
      </c>
      <c r="H15">
        <v>4</v>
      </c>
      <c r="I15">
        <v>3</v>
      </c>
      <c r="J15">
        <v>4</v>
      </c>
      <c r="K15">
        <v>2</v>
      </c>
      <c r="L15">
        <v>5</v>
      </c>
      <c r="R15">
        <f>SUM(E15:Q15)</f>
        <v>35</v>
      </c>
      <c r="S15">
        <f>SUM(R14:R15)</f>
        <v>117</v>
      </c>
    </row>
    <row r="16" spans="1:19" ht="19">
      <c r="B16" s="1"/>
      <c r="C16" s="1"/>
      <c r="D16" s="13"/>
      <c r="G16" s="2"/>
      <c r="H16" s="2"/>
      <c r="I16" s="2"/>
      <c r="J16" s="2"/>
      <c r="K16" s="2"/>
      <c r="L16" s="2"/>
      <c r="M16" s="2"/>
    </row>
    <row r="17" spans="2:19" ht="19">
      <c r="B17" s="34" t="s">
        <v>37</v>
      </c>
      <c r="C17" s="34" t="s">
        <v>38</v>
      </c>
      <c r="D17" s="13"/>
      <c r="E17" s="2">
        <v>2</v>
      </c>
      <c r="F17" s="2">
        <v>3</v>
      </c>
      <c r="G17" s="2">
        <v>4</v>
      </c>
      <c r="H17" s="2">
        <v>5</v>
      </c>
      <c r="I17" s="2">
        <v>14</v>
      </c>
      <c r="J17" s="2">
        <v>54</v>
      </c>
      <c r="K17" s="2">
        <v>20</v>
      </c>
      <c r="L17" s="2">
        <v>36</v>
      </c>
      <c r="M17" s="2">
        <v>35</v>
      </c>
      <c r="N17" s="2">
        <v>34</v>
      </c>
      <c r="O17" s="2">
        <v>41</v>
      </c>
      <c r="P17" s="3" t="s">
        <v>70</v>
      </c>
      <c r="Q17" s="3" t="s">
        <v>69</v>
      </c>
      <c r="R17" s="3"/>
    </row>
    <row r="18" spans="2:19" ht="19">
      <c r="B18" s="34"/>
      <c r="C18" s="34"/>
      <c r="D18" s="13" t="s">
        <v>85</v>
      </c>
      <c r="E18">
        <v>0</v>
      </c>
      <c r="F18">
        <v>0</v>
      </c>
      <c r="G18">
        <v>1</v>
      </c>
      <c r="H18">
        <v>0</v>
      </c>
      <c r="I18">
        <v>8</v>
      </c>
      <c r="J18">
        <v>15</v>
      </c>
      <c r="K18">
        <v>11</v>
      </c>
      <c r="L18">
        <v>2</v>
      </c>
      <c r="M18">
        <v>0</v>
      </c>
      <c r="N18">
        <v>1</v>
      </c>
      <c r="O18">
        <v>1</v>
      </c>
      <c r="P18">
        <v>3</v>
      </c>
      <c r="Q18">
        <v>9</v>
      </c>
      <c r="R18">
        <f>SUM(E18:Q18)</f>
        <v>51</v>
      </c>
    </row>
    <row r="19" spans="2:19" ht="19">
      <c r="B19" s="1"/>
      <c r="C19" s="1"/>
      <c r="D19" s="13" t="s">
        <v>86</v>
      </c>
      <c r="E19">
        <v>1</v>
      </c>
      <c r="F19">
        <v>1</v>
      </c>
      <c r="G19">
        <v>2</v>
      </c>
      <c r="H19">
        <v>3</v>
      </c>
      <c r="I19">
        <v>6</v>
      </c>
      <c r="J19">
        <v>10</v>
      </c>
      <c r="K19">
        <v>7</v>
      </c>
      <c r="L19">
        <v>9</v>
      </c>
      <c r="M19">
        <v>3</v>
      </c>
      <c r="N19">
        <v>1</v>
      </c>
      <c r="O19">
        <v>2</v>
      </c>
      <c r="P19">
        <v>2</v>
      </c>
      <c r="Q19">
        <v>5</v>
      </c>
      <c r="R19">
        <f>SUM(E19:Q19)</f>
        <v>52</v>
      </c>
      <c r="S19">
        <f>SUM(R18:R19)</f>
        <v>103</v>
      </c>
    </row>
    <row r="20" spans="2:19" ht="26" customHeight="1">
      <c r="B20" s="1"/>
      <c r="C20" s="1"/>
      <c r="D20" s="13"/>
    </row>
    <row r="21" spans="2:19" ht="19">
      <c r="B21" s="34"/>
      <c r="C21" s="34"/>
      <c r="D21" s="13"/>
    </row>
    <row r="22" spans="2:19" ht="19">
      <c r="B22" s="34"/>
      <c r="C22" s="34"/>
      <c r="D22" s="13"/>
      <c r="E22" s="2">
        <v>4</v>
      </c>
      <c r="F22" s="2">
        <v>5</v>
      </c>
      <c r="G22" s="2">
        <v>14</v>
      </c>
      <c r="H22" s="2">
        <v>54</v>
      </c>
      <c r="I22" s="2">
        <v>20</v>
      </c>
      <c r="J22" s="2">
        <v>36</v>
      </c>
      <c r="K22" s="3" t="s">
        <v>71</v>
      </c>
      <c r="L22" s="3" t="s">
        <v>70</v>
      </c>
      <c r="M22" s="3" t="s">
        <v>69</v>
      </c>
    </row>
    <row r="23" spans="2:19" ht="19">
      <c r="B23" s="1" t="s">
        <v>39</v>
      </c>
      <c r="C23" s="4" t="s">
        <v>40</v>
      </c>
      <c r="D23" s="13" t="s">
        <v>85</v>
      </c>
      <c r="E23">
        <v>1</v>
      </c>
      <c r="F23">
        <v>0</v>
      </c>
      <c r="G23">
        <v>8</v>
      </c>
      <c r="H23">
        <v>15</v>
      </c>
      <c r="I23">
        <v>11</v>
      </c>
      <c r="J23">
        <v>1</v>
      </c>
      <c r="K23">
        <v>5</v>
      </c>
      <c r="L23">
        <v>3</v>
      </c>
      <c r="M23">
        <v>8</v>
      </c>
      <c r="R23">
        <f>SUM(E23:Q23)</f>
        <v>52</v>
      </c>
    </row>
    <row r="24" spans="2:19" ht="19">
      <c r="B24" s="1"/>
      <c r="C24" s="1"/>
      <c r="D24" s="13" t="s">
        <v>86</v>
      </c>
      <c r="E24">
        <v>1</v>
      </c>
      <c r="F24">
        <v>3</v>
      </c>
      <c r="G24">
        <v>5</v>
      </c>
      <c r="H24">
        <v>10</v>
      </c>
      <c r="I24">
        <v>7</v>
      </c>
      <c r="J24">
        <v>9</v>
      </c>
      <c r="K24">
        <v>4</v>
      </c>
      <c r="L24">
        <v>2</v>
      </c>
      <c r="M24">
        <v>5</v>
      </c>
      <c r="R24">
        <f>SUM(E24:Q24)</f>
        <v>46</v>
      </c>
      <c r="S24">
        <f>SUM(R23:R24)</f>
        <v>98</v>
      </c>
    </row>
    <row r="25" spans="2:19" ht="19">
      <c r="B25" s="4"/>
      <c r="C25" s="4"/>
      <c r="D25" s="13"/>
    </row>
    <row r="26" spans="2:19" ht="19">
      <c r="B26" s="34" t="s">
        <v>3</v>
      </c>
      <c r="C26" s="34" t="s">
        <v>4</v>
      </c>
      <c r="D26" s="13"/>
      <c r="E26" s="2">
        <v>4</v>
      </c>
      <c r="F26" s="2">
        <v>5</v>
      </c>
      <c r="G26" s="2">
        <v>14</v>
      </c>
      <c r="H26" s="2">
        <v>54</v>
      </c>
      <c r="I26" s="2">
        <v>17</v>
      </c>
      <c r="J26" s="2">
        <v>28</v>
      </c>
      <c r="K26" s="2">
        <v>30</v>
      </c>
      <c r="L26" s="2">
        <v>34</v>
      </c>
      <c r="M26" s="2">
        <v>33</v>
      </c>
      <c r="N26" s="2">
        <v>40</v>
      </c>
    </row>
    <row r="27" spans="2:19" ht="19">
      <c r="B27" s="34"/>
      <c r="C27" s="34"/>
      <c r="D27" s="13" t="s">
        <v>85</v>
      </c>
      <c r="E27">
        <v>1</v>
      </c>
      <c r="F27">
        <v>0</v>
      </c>
      <c r="G27">
        <v>8</v>
      </c>
      <c r="H27">
        <v>15</v>
      </c>
      <c r="I27">
        <v>27</v>
      </c>
      <c r="J27">
        <v>1</v>
      </c>
      <c r="K27">
        <v>0</v>
      </c>
      <c r="L27">
        <v>2</v>
      </c>
      <c r="M27">
        <v>0</v>
      </c>
      <c r="N27">
        <v>16</v>
      </c>
      <c r="R27">
        <f>SUM(E27:Q27)</f>
        <v>70</v>
      </c>
    </row>
    <row r="28" spans="2:19" ht="19">
      <c r="B28" s="1"/>
      <c r="C28" s="1"/>
      <c r="D28" s="13" t="s">
        <v>86</v>
      </c>
      <c r="E28">
        <v>1</v>
      </c>
      <c r="F28">
        <v>3</v>
      </c>
      <c r="G28">
        <v>6</v>
      </c>
      <c r="H28">
        <v>10</v>
      </c>
      <c r="I28">
        <v>4</v>
      </c>
      <c r="J28">
        <v>1</v>
      </c>
      <c r="K28">
        <v>1</v>
      </c>
      <c r="L28">
        <v>1</v>
      </c>
      <c r="M28">
        <v>1</v>
      </c>
      <c r="N28">
        <v>9</v>
      </c>
      <c r="R28">
        <f>SUM(E28:Q28)</f>
        <v>37</v>
      </c>
      <c r="S28">
        <f>SUM(R27:R28)</f>
        <v>107</v>
      </c>
    </row>
    <row r="29" spans="2:19" ht="19">
      <c r="B29" s="1"/>
      <c r="C29" s="1"/>
      <c r="D29" s="13"/>
    </row>
    <row r="30" spans="2:19" ht="19">
      <c r="B30" s="34" t="s">
        <v>41</v>
      </c>
      <c r="C30" s="34" t="s">
        <v>42</v>
      </c>
      <c r="D30" s="13"/>
      <c r="E30" s="2">
        <v>7</v>
      </c>
      <c r="F30" s="2">
        <v>8</v>
      </c>
      <c r="G30" s="2">
        <v>50</v>
      </c>
      <c r="H30" s="2">
        <v>15</v>
      </c>
      <c r="I30" s="3" t="s">
        <v>72</v>
      </c>
      <c r="J30" s="2">
        <v>38</v>
      </c>
      <c r="K30" s="2">
        <v>43</v>
      </c>
    </row>
    <row r="31" spans="2:19" ht="19">
      <c r="B31" s="34"/>
      <c r="C31" s="34"/>
      <c r="D31" s="13" t="s">
        <v>85</v>
      </c>
      <c r="E31">
        <v>1</v>
      </c>
      <c r="F31">
        <v>8</v>
      </c>
      <c r="G31">
        <v>0</v>
      </c>
      <c r="H31">
        <v>7</v>
      </c>
      <c r="I31">
        <v>17</v>
      </c>
      <c r="J31">
        <v>3</v>
      </c>
      <c r="K31">
        <v>5</v>
      </c>
      <c r="R31">
        <f>SUM(E31:O31)</f>
        <v>41</v>
      </c>
    </row>
    <row r="32" spans="2:19" ht="19">
      <c r="B32" s="1"/>
      <c r="C32" s="1"/>
      <c r="D32" s="13" t="s">
        <v>86</v>
      </c>
      <c r="E32">
        <v>2</v>
      </c>
      <c r="F32">
        <v>3</v>
      </c>
      <c r="G32">
        <v>0</v>
      </c>
      <c r="H32">
        <v>7</v>
      </c>
      <c r="I32">
        <v>10</v>
      </c>
      <c r="J32">
        <v>1</v>
      </c>
      <c r="K32">
        <v>2</v>
      </c>
      <c r="R32">
        <f>SUM(E32:O32)</f>
        <v>25</v>
      </c>
      <c r="S32">
        <f>SUM(R31:R32)</f>
        <v>66</v>
      </c>
    </row>
    <row r="33" spans="2:19" ht="19">
      <c r="B33" s="1"/>
      <c r="C33" s="1"/>
      <c r="D33" s="13"/>
    </row>
    <row r="34" spans="2:19" ht="19">
      <c r="B34" s="34" t="s">
        <v>43</v>
      </c>
      <c r="C34" s="34" t="s">
        <v>44</v>
      </c>
      <c r="D34" s="13"/>
      <c r="E34" s="2">
        <v>5</v>
      </c>
      <c r="F34" s="2">
        <v>14</v>
      </c>
      <c r="G34" s="2">
        <v>54</v>
      </c>
      <c r="H34" s="2">
        <v>17</v>
      </c>
      <c r="I34" s="2">
        <v>31</v>
      </c>
      <c r="J34" s="3" t="s">
        <v>71</v>
      </c>
      <c r="K34" s="3" t="s">
        <v>70</v>
      </c>
      <c r="L34" s="3" t="s">
        <v>73</v>
      </c>
    </row>
    <row r="35" spans="2:19" ht="19">
      <c r="B35" s="34"/>
      <c r="C35" s="34"/>
      <c r="D35" s="13" t="s">
        <v>85</v>
      </c>
      <c r="E35">
        <v>0</v>
      </c>
      <c r="F35">
        <v>8</v>
      </c>
      <c r="G35">
        <v>15</v>
      </c>
      <c r="H35">
        <v>28</v>
      </c>
      <c r="I35">
        <v>1</v>
      </c>
      <c r="J35">
        <v>4</v>
      </c>
      <c r="K35">
        <v>4</v>
      </c>
      <c r="L35">
        <v>1</v>
      </c>
      <c r="R35">
        <f>SUM(E35:O35)</f>
        <v>61</v>
      </c>
    </row>
    <row r="36" spans="2:19" ht="19">
      <c r="B36" s="4"/>
      <c r="C36" s="4"/>
      <c r="D36" s="13" t="s">
        <v>86</v>
      </c>
      <c r="E36">
        <v>3</v>
      </c>
      <c r="F36">
        <v>6</v>
      </c>
      <c r="G36">
        <v>10</v>
      </c>
      <c r="H36">
        <v>4</v>
      </c>
      <c r="I36">
        <v>3</v>
      </c>
      <c r="J36">
        <v>4</v>
      </c>
      <c r="K36">
        <v>2</v>
      </c>
      <c r="L36">
        <v>2</v>
      </c>
      <c r="R36">
        <f>SUM(E36:O36)</f>
        <v>34</v>
      </c>
      <c r="S36">
        <f>SUM(R35:R36)</f>
        <v>95</v>
      </c>
    </row>
    <row r="37" spans="2:19" ht="19">
      <c r="B37" s="4"/>
      <c r="C37" s="4"/>
      <c r="D37" s="13"/>
    </row>
    <row r="38" spans="2:19" ht="19">
      <c r="B38" s="34" t="s">
        <v>5</v>
      </c>
      <c r="C38" s="34" t="s">
        <v>6</v>
      </c>
      <c r="D38" s="13"/>
      <c r="E38" s="2">
        <v>5</v>
      </c>
      <c r="F38" s="2">
        <v>14</v>
      </c>
      <c r="G38" s="2">
        <v>54</v>
      </c>
      <c r="H38" s="2">
        <v>17</v>
      </c>
      <c r="I38" s="2">
        <v>28</v>
      </c>
      <c r="J38" s="2">
        <v>29</v>
      </c>
      <c r="K38" s="2">
        <v>40</v>
      </c>
    </row>
    <row r="39" spans="2:19" ht="19">
      <c r="B39" s="34"/>
      <c r="C39" s="34"/>
      <c r="D39" s="13" t="s">
        <v>85</v>
      </c>
      <c r="E39">
        <v>0</v>
      </c>
      <c r="F39">
        <v>8</v>
      </c>
      <c r="G39">
        <v>15</v>
      </c>
      <c r="H39">
        <v>27</v>
      </c>
      <c r="I39">
        <v>1</v>
      </c>
      <c r="J39">
        <v>6</v>
      </c>
      <c r="K39">
        <v>16</v>
      </c>
      <c r="R39">
        <f>SUM(E39:O39)</f>
        <v>73</v>
      </c>
    </row>
    <row r="40" spans="2:19" ht="19">
      <c r="B40" s="4"/>
      <c r="C40" s="4"/>
      <c r="D40" s="13" t="s">
        <v>86</v>
      </c>
      <c r="E40" s="8">
        <v>3</v>
      </c>
      <c r="F40" s="8">
        <v>6</v>
      </c>
      <c r="G40" s="8">
        <v>10</v>
      </c>
      <c r="H40" s="8">
        <v>4</v>
      </c>
      <c r="I40" s="8">
        <v>1</v>
      </c>
      <c r="J40" s="8">
        <v>5</v>
      </c>
      <c r="K40" s="8">
        <v>9</v>
      </c>
      <c r="R40">
        <f>SUM(E40:O40)</f>
        <v>38</v>
      </c>
      <c r="S40">
        <f>SUM(R39:R40)</f>
        <v>111</v>
      </c>
    </row>
    <row r="41" spans="2:19" ht="19">
      <c r="B41" s="4"/>
      <c r="C41" s="4"/>
      <c r="D41" s="13"/>
      <c r="E41" s="8"/>
      <c r="F41" s="8"/>
      <c r="G41" s="8"/>
      <c r="H41" s="8"/>
      <c r="I41" s="8"/>
      <c r="J41" s="8"/>
      <c r="K41" s="8"/>
    </row>
    <row r="42" spans="2:19" ht="19">
      <c r="B42" s="34" t="s">
        <v>45</v>
      </c>
      <c r="C42" s="34" t="s">
        <v>46</v>
      </c>
      <c r="D42" s="13"/>
    </row>
    <row r="43" spans="2:19" ht="19">
      <c r="B43" s="34"/>
      <c r="C43" s="34"/>
      <c r="D43" s="13"/>
      <c r="E43" s="2">
        <v>5</v>
      </c>
      <c r="F43" s="2">
        <v>14</v>
      </c>
      <c r="G43" s="2">
        <v>54</v>
      </c>
      <c r="H43" s="2">
        <v>20</v>
      </c>
      <c r="I43" s="2">
        <v>36</v>
      </c>
      <c r="J43" s="3" t="s">
        <v>71</v>
      </c>
      <c r="K43" s="2">
        <v>46</v>
      </c>
      <c r="L43" s="3" t="s">
        <v>69</v>
      </c>
    </row>
    <row r="44" spans="2:19" ht="19">
      <c r="B44" s="4"/>
      <c r="C44" s="4"/>
      <c r="D44" s="13" t="s">
        <v>85</v>
      </c>
      <c r="E44">
        <v>0</v>
      </c>
      <c r="F44">
        <v>8</v>
      </c>
      <c r="G44">
        <v>15</v>
      </c>
      <c r="H44">
        <v>11</v>
      </c>
      <c r="I44">
        <v>2</v>
      </c>
      <c r="J44">
        <v>3</v>
      </c>
      <c r="K44">
        <v>3</v>
      </c>
      <c r="L44">
        <v>9</v>
      </c>
      <c r="R44">
        <f>SUM(E44:O44)</f>
        <v>51</v>
      </c>
    </row>
    <row r="45" spans="2:19" ht="19">
      <c r="B45" s="4"/>
      <c r="C45" s="4"/>
      <c r="D45" s="13" t="s">
        <v>86</v>
      </c>
      <c r="E45">
        <v>3</v>
      </c>
      <c r="F45">
        <v>6</v>
      </c>
      <c r="G45">
        <v>10</v>
      </c>
      <c r="H45">
        <v>7</v>
      </c>
      <c r="I45">
        <v>9</v>
      </c>
      <c r="J45">
        <v>4</v>
      </c>
      <c r="K45">
        <v>3</v>
      </c>
      <c r="L45">
        <v>5</v>
      </c>
      <c r="R45">
        <f>SUM(E45:O45)</f>
        <v>47</v>
      </c>
      <c r="S45">
        <f>SUM(R44:R45)</f>
        <v>98</v>
      </c>
    </row>
    <row r="46" spans="2:19" ht="19">
      <c r="B46" s="4"/>
      <c r="C46" s="4"/>
      <c r="D46" s="13"/>
    </row>
    <row r="47" spans="2:19" ht="19">
      <c r="B47" s="34" t="s">
        <v>47</v>
      </c>
      <c r="C47" s="34" t="s">
        <v>48</v>
      </c>
      <c r="D47" s="13"/>
      <c r="E47" s="2">
        <v>5</v>
      </c>
      <c r="F47" s="2">
        <v>14</v>
      </c>
      <c r="G47" s="2">
        <v>54</v>
      </c>
      <c r="H47" s="2">
        <v>20</v>
      </c>
      <c r="I47" s="2">
        <v>36</v>
      </c>
      <c r="J47" s="3" t="s">
        <v>71</v>
      </c>
      <c r="K47" s="3" t="s">
        <v>70</v>
      </c>
      <c r="L47" s="3" t="s">
        <v>73</v>
      </c>
    </row>
    <row r="48" spans="2:19" ht="19">
      <c r="B48" s="34"/>
      <c r="C48" s="34"/>
      <c r="D48" s="13" t="s">
        <v>85</v>
      </c>
      <c r="E48">
        <v>0</v>
      </c>
      <c r="F48">
        <v>8</v>
      </c>
      <c r="G48">
        <v>15</v>
      </c>
      <c r="H48">
        <v>11</v>
      </c>
      <c r="I48">
        <v>2</v>
      </c>
      <c r="J48">
        <v>3</v>
      </c>
      <c r="K48">
        <v>4</v>
      </c>
      <c r="L48">
        <v>1</v>
      </c>
      <c r="R48">
        <f>SUM(E48:O48)</f>
        <v>44</v>
      </c>
    </row>
    <row r="49" spans="2:19" ht="19">
      <c r="B49" s="4"/>
      <c r="C49" s="4"/>
      <c r="D49" s="13" t="s">
        <v>86</v>
      </c>
      <c r="E49">
        <v>3</v>
      </c>
      <c r="F49">
        <v>6</v>
      </c>
      <c r="G49">
        <v>10</v>
      </c>
      <c r="H49">
        <v>7</v>
      </c>
      <c r="I49">
        <v>9</v>
      </c>
      <c r="J49">
        <v>4</v>
      </c>
      <c r="K49">
        <v>2</v>
      </c>
      <c r="L49">
        <v>2</v>
      </c>
      <c r="R49">
        <f>SUM(E49:O49)</f>
        <v>43</v>
      </c>
      <c r="S49">
        <f>SUM(R48:R49)</f>
        <v>87</v>
      </c>
    </row>
    <row r="50" spans="2:19" ht="19">
      <c r="B50" s="4"/>
      <c r="C50" s="4"/>
      <c r="D50" s="13"/>
    </row>
    <row r="51" spans="2:19" ht="19">
      <c r="B51" s="34" t="s">
        <v>7</v>
      </c>
      <c r="C51" s="34" t="s">
        <v>8</v>
      </c>
      <c r="D51" s="13"/>
      <c r="E51" s="2">
        <v>5</v>
      </c>
      <c r="F51" s="2">
        <v>14</v>
      </c>
      <c r="G51" s="2">
        <v>54</v>
      </c>
      <c r="H51" s="2">
        <v>21</v>
      </c>
      <c r="I51" s="2">
        <v>25</v>
      </c>
      <c r="J51" s="2">
        <v>37</v>
      </c>
      <c r="K51" s="2">
        <v>38</v>
      </c>
      <c r="L51" s="2">
        <v>43</v>
      </c>
    </row>
    <row r="52" spans="2:19" ht="19">
      <c r="B52" s="34"/>
      <c r="C52" s="34"/>
      <c r="D52" s="13" t="s">
        <v>85</v>
      </c>
      <c r="E52">
        <v>0</v>
      </c>
      <c r="F52">
        <v>8</v>
      </c>
      <c r="G52">
        <v>15</v>
      </c>
      <c r="H52">
        <v>4</v>
      </c>
      <c r="I52">
        <v>2</v>
      </c>
      <c r="J52">
        <v>3</v>
      </c>
      <c r="K52">
        <v>3</v>
      </c>
      <c r="L52">
        <v>5</v>
      </c>
      <c r="R52">
        <f>SUM(E52:O52)</f>
        <v>40</v>
      </c>
    </row>
    <row r="53" spans="2:19" ht="19">
      <c r="B53" s="4"/>
      <c r="C53" s="4"/>
      <c r="D53" s="13" t="s">
        <v>86</v>
      </c>
      <c r="E53">
        <v>3</v>
      </c>
      <c r="F53">
        <v>6</v>
      </c>
      <c r="G53">
        <v>10</v>
      </c>
      <c r="H53">
        <v>1</v>
      </c>
      <c r="I53">
        <v>2</v>
      </c>
      <c r="J53">
        <v>3</v>
      </c>
      <c r="K53">
        <v>1</v>
      </c>
      <c r="L53">
        <v>2</v>
      </c>
      <c r="R53">
        <f>SUM(E53:O53)</f>
        <v>28</v>
      </c>
      <c r="S53">
        <f>SUM(R52:R53)</f>
        <v>68</v>
      </c>
    </row>
    <row r="54" spans="2:19" ht="19">
      <c r="B54" s="4"/>
      <c r="C54" s="4"/>
      <c r="D54" s="13"/>
    </row>
    <row r="55" spans="2:19" ht="19">
      <c r="B55" s="34" t="s">
        <v>9</v>
      </c>
      <c r="C55" s="34" t="s">
        <v>10</v>
      </c>
      <c r="D55" s="13"/>
      <c r="E55" s="2">
        <v>5</v>
      </c>
      <c r="F55" s="2">
        <v>14</v>
      </c>
      <c r="G55" s="2">
        <v>54</v>
      </c>
      <c r="H55" s="2">
        <v>21</v>
      </c>
      <c r="I55" s="2">
        <v>25</v>
      </c>
      <c r="J55" s="2">
        <v>37</v>
      </c>
      <c r="K55" s="2">
        <v>38</v>
      </c>
      <c r="L55" s="2">
        <v>39</v>
      </c>
      <c r="M55" s="2">
        <v>53</v>
      </c>
      <c r="N55" s="2">
        <v>52</v>
      </c>
      <c r="O55" s="2">
        <v>45</v>
      </c>
    </row>
    <row r="56" spans="2:19" ht="19">
      <c r="B56" s="34"/>
      <c r="C56" s="34"/>
      <c r="D56" s="13" t="s">
        <v>85</v>
      </c>
      <c r="E56">
        <v>0</v>
      </c>
      <c r="F56">
        <v>8</v>
      </c>
      <c r="G56">
        <v>15</v>
      </c>
      <c r="H56">
        <v>4</v>
      </c>
      <c r="I56">
        <v>2</v>
      </c>
      <c r="J56">
        <v>3</v>
      </c>
      <c r="K56">
        <v>5</v>
      </c>
      <c r="L56">
        <v>0</v>
      </c>
      <c r="M56">
        <v>0</v>
      </c>
      <c r="N56">
        <v>0</v>
      </c>
      <c r="O56">
        <v>0</v>
      </c>
      <c r="R56">
        <f>SUM(E56:O56)</f>
        <v>37</v>
      </c>
    </row>
    <row r="57" spans="2:19" ht="19">
      <c r="D57" s="13" t="s">
        <v>86</v>
      </c>
      <c r="E57">
        <v>3</v>
      </c>
      <c r="F57">
        <v>6</v>
      </c>
      <c r="G57">
        <v>10</v>
      </c>
      <c r="H57">
        <v>1</v>
      </c>
      <c r="I57">
        <v>2</v>
      </c>
      <c r="J57">
        <v>3</v>
      </c>
      <c r="K57">
        <v>1</v>
      </c>
      <c r="L57">
        <v>2</v>
      </c>
      <c r="M57">
        <v>1</v>
      </c>
      <c r="N57">
        <v>0</v>
      </c>
      <c r="O57">
        <v>3</v>
      </c>
      <c r="R57">
        <f>SUM(E57:O57)</f>
        <v>32</v>
      </c>
      <c r="S57">
        <f>SUM(R56:R57)</f>
        <v>69</v>
      </c>
    </row>
    <row r="58" spans="2:19" ht="19">
      <c r="C58" s="34" t="s">
        <v>82</v>
      </c>
      <c r="D58" s="13"/>
    </row>
    <row r="59" spans="2:19" ht="19">
      <c r="B59" s="1"/>
      <c r="C59" s="34"/>
      <c r="D59" s="13"/>
      <c r="E59" s="2">
        <v>1</v>
      </c>
      <c r="F59" s="2">
        <v>3</v>
      </c>
      <c r="G59" s="2">
        <v>4</v>
      </c>
      <c r="H59" s="2">
        <v>5</v>
      </c>
      <c r="I59" s="2">
        <v>14</v>
      </c>
      <c r="J59" s="2">
        <v>54</v>
      </c>
      <c r="K59" s="2">
        <v>20</v>
      </c>
      <c r="L59" s="2">
        <v>36</v>
      </c>
      <c r="M59" s="2" t="s">
        <v>71</v>
      </c>
      <c r="N59" s="2" t="s">
        <v>70</v>
      </c>
      <c r="O59" s="2" t="s">
        <v>69</v>
      </c>
    </row>
    <row r="60" spans="2:19" ht="20">
      <c r="B60" s="16" t="s">
        <v>49</v>
      </c>
      <c r="C60" s="34"/>
      <c r="D60" s="13" t="s">
        <v>85</v>
      </c>
      <c r="E60">
        <v>0</v>
      </c>
      <c r="F60">
        <v>0</v>
      </c>
      <c r="G60">
        <v>1</v>
      </c>
      <c r="H60">
        <v>0</v>
      </c>
      <c r="I60">
        <v>8</v>
      </c>
      <c r="J60">
        <v>15</v>
      </c>
      <c r="K60">
        <v>11</v>
      </c>
      <c r="L60">
        <v>2</v>
      </c>
      <c r="M60">
        <v>3</v>
      </c>
      <c r="N60">
        <v>3</v>
      </c>
      <c r="O60">
        <v>9</v>
      </c>
      <c r="R60">
        <f>SUM(E60:Q60)</f>
        <v>52</v>
      </c>
    </row>
    <row r="61" spans="2:19" ht="19">
      <c r="C61" s="4"/>
      <c r="D61" s="13" t="s">
        <v>86</v>
      </c>
      <c r="E61">
        <v>2</v>
      </c>
      <c r="F61">
        <v>1</v>
      </c>
      <c r="G61">
        <v>1</v>
      </c>
      <c r="H61">
        <v>3</v>
      </c>
      <c r="I61">
        <v>6</v>
      </c>
      <c r="J61">
        <v>10</v>
      </c>
      <c r="K61">
        <v>7</v>
      </c>
      <c r="L61">
        <v>9</v>
      </c>
      <c r="M61">
        <v>4</v>
      </c>
      <c r="N61">
        <v>2</v>
      </c>
      <c r="O61">
        <v>5</v>
      </c>
      <c r="R61">
        <f>SUM(E61:Q61)</f>
        <v>50</v>
      </c>
      <c r="S61">
        <f>SUM(R60:R61)</f>
        <v>102</v>
      </c>
    </row>
    <row r="62" spans="2:19" ht="19">
      <c r="C62" s="4"/>
      <c r="D62" s="13"/>
    </row>
    <row r="63" spans="2:19" ht="19">
      <c r="B63" s="34" t="s">
        <v>50</v>
      </c>
      <c r="C63" s="34" t="s">
        <v>51</v>
      </c>
      <c r="D63" s="13"/>
      <c r="E63" s="2">
        <v>8</v>
      </c>
      <c r="F63" s="2">
        <v>50</v>
      </c>
      <c r="G63" s="2">
        <v>15</v>
      </c>
      <c r="H63" s="3" t="s">
        <v>72</v>
      </c>
      <c r="I63" s="2">
        <v>38</v>
      </c>
      <c r="J63" s="2">
        <v>43</v>
      </c>
    </row>
    <row r="64" spans="2:19" ht="19">
      <c r="B64" s="34"/>
      <c r="C64" s="34"/>
      <c r="D64" s="13" t="s">
        <v>85</v>
      </c>
      <c r="E64">
        <v>8</v>
      </c>
      <c r="F64">
        <v>0</v>
      </c>
      <c r="G64">
        <v>7</v>
      </c>
      <c r="H64">
        <v>17</v>
      </c>
      <c r="I64">
        <v>3</v>
      </c>
      <c r="J64">
        <v>4</v>
      </c>
      <c r="R64">
        <f>SUM(E64:O64)</f>
        <v>39</v>
      </c>
    </row>
    <row r="65" spans="2:19" ht="19">
      <c r="B65" s="4"/>
      <c r="C65" s="4"/>
      <c r="D65" s="13" t="s">
        <v>86</v>
      </c>
      <c r="E65">
        <v>3</v>
      </c>
      <c r="F65">
        <v>0</v>
      </c>
      <c r="G65">
        <v>7</v>
      </c>
      <c r="H65">
        <v>10</v>
      </c>
      <c r="I65">
        <v>1</v>
      </c>
      <c r="J65">
        <v>2</v>
      </c>
      <c r="R65">
        <f>SUM(E65:O65)</f>
        <v>23</v>
      </c>
      <c r="S65">
        <f>SUM(R64:R65)</f>
        <v>62</v>
      </c>
    </row>
    <row r="66" spans="2:19" ht="19">
      <c r="B66" s="13"/>
      <c r="C66" s="13"/>
      <c r="D66" s="13"/>
    </row>
    <row r="67" spans="2:19" ht="19">
      <c r="B67" s="34" t="s">
        <v>11</v>
      </c>
      <c r="C67" s="34" t="s">
        <v>12</v>
      </c>
      <c r="D67" s="13"/>
      <c r="E67" s="2">
        <v>8</v>
      </c>
      <c r="F67" s="2">
        <v>50</v>
      </c>
      <c r="G67" s="2">
        <v>16</v>
      </c>
      <c r="H67" s="2">
        <v>56</v>
      </c>
      <c r="I67" s="2">
        <v>57</v>
      </c>
      <c r="J67" s="2">
        <v>27</v>
      </c>
      <c r="K67" s="2">
        <v>47</v>
      </c>
      <c r="L67" s="2">
        <v>53</v>
      </c>
      <c r="M67" s="2">
        <v>44</v>
      </c>
    </row>
    <row r="68" spans="2:19" ht="19">
      <c r="B68" s="34"/>
      <c r="C68" s="34"/>
      <c r="D68" s="29" t="s">
        <v>85</v>
      </c>
      <c r="E68">
        <v>8</v>
      </c>
      <c r="F68">
        <v>0</v>
      </c>
      <c r="G68">
        <v>6</v>
      </c>
      <c r="H68">
        <v>14</v>
      </c>
      <c r="I68">
        <v>10</v>
      </c>
      <c r="J68">
        <v>3</v>
      </c>
      <c r="K68">
        <v>0</v>
      </c>
      <c r="L68">
        <v>0</v>
      </c>
      <c r="M68">
        <v>0</v>
      </c>
      <c r="R68">
        <f>SUM(E68:O68)</f>
        <v>41</v>
      </c>
    </row>
    <row r="69" spans="2:19" ht="19">
      <c r="B69" s="4"/>
      <c r="C69" s="4"/>
      <c r="D69" s="29" t="s">
        <v>86</v>
      </c>
      <c r="E69">
        <v>2</v>
      </c>
      <c r="F69">
        <v>0</v>
      </c>
      <c r="G69">
        <v>8</v>
      </c>
      <c r="H69">
        <v>8</v>
      </c>
      <c r="I69">
        <v>6</v>
      </c>
      <c r="J69">
        <v>7</v>
      </c>
      <c r="K69">
        <v>0</v>
      </c>
      <c r="L69">
        <v>1</v>
      </c>
      <c r="M69">
        <v>2</v>
      </c>
      <c r="R69">
        <f>SUM(E69:O69)</f>
        <v>34</v>
      </c>
      <c r="S69">
        <f>SUM(R68:R69)</f>
        <v>75</v>
      </c>
    </row>
    <row r="70" spans="2:19" ht="19">
      <c r="B70" s="13"/>
      <c r="C70" s="13"/>
      <c r="D70" s="13"/>
    </row>
    <row r="71" spans="2:19" ht="19">
      <c r="B71" s="34" t="s">
        <v>13</v>
      </c>
      <c r="C71" s="34" t="s">
        <v>14</v>
      </c>
      <c r="D71" s="13"/>
      <c r="E71" s="2">
        <v>50</v>
      </c>
      <c r="F71" s="2">
        <v>15</v>
      </c>
      <c r="G71" s="2">
        <v>22</v>
      </c>
      <c r="H71" s="2">
        <v>25</v>
      </c>
      <c r="I71" s="2">
        <v>37</v>
      </c>
      <c r="J71" s="2">
        <v>38</v>
      </c>
      <c r="K71" s="2">
        <v>43</v>
      </c>
    </row>
    <row r="72" spans="2:19" ht="19">
      <c r="B72" s="34"/>
      <c r="C72" s="34"/>
      <c r="D72" s="13" t="s">
        <v>85</v>
      </c>
      <c r="E72">
        <v>0</v>
      </c>
      <c r="F72">
        <v>6</v>
      </c>
      <c r="G72">
        <v>4</v>
      </c>
      <c r="H72">
        <v>2</v>
      </c>
      <c r="I72">
        <v>3</v>
      </c>
      <c r="J72">
        <v>3</v>
      </c>
      <c r="K72">
        <v>5</v>
      </c>
      <c r="R72">
        <f>SUM(E72:O72)</f>
        <v>23</v>
      </c>
    </row>
    <row r="73" spans="2:19" ht="19">
      <c r="B73" s="4"/>
      <c r="C73" s="4"/>
      <c r="D73" s="13" t="s">
        <v>86</v>
      </c>
      <c r="E73">
        <v>0</v>
      </c>
      <c r="F73">
        <v>7</v>
      </c>
      <c r="G73">
        <v>6</v>
      </c>
      <c r="H73">
        <v>2</v>
      </c>
      <c r="I73">
        <v>3</v>
      </c>
      <c r="J73">
        <v>1</v>
      </c>
      <c r="K73">
        <v>2</v>
      </c>
      <c r="R73">
        <f>SUM(E73:O73)</f>
        <v>21</v>
      </c>
      <c r="S73">
        <f>SUM(R72:R73)</f>
        <v>44</v>
      </c>
    </row>
    <row r="74" spans="2:19" ht="19">
      <c r="B74" s="4"/>
      <c r="C74" s="4"/>
      <c r="D74" s="13"/>
    </row>
    <row r="75" spans="2:19" ht="19">
      <c r="B75" s="34" t="s">
        <v>52</v>
      </c>
      <c r="C75" s="34" t="s">
        <v>53</v>
      </c>
      <c r="D75" s="13"/>
      <c r="E75" s="2">
        <v>50</v>
      </c>
      <c r="F75" s="2">
        <v>15</v>
      </c>
      <c r="G75" s="3" t="s">
        <v>72</v>
      </c>
      <c r="H75" s="2">
        <v>38</v>
      </c>
      <c r="I75" s="2">
        <v>39</v>
      </c>
      <c r="J75" s="2">
        <v>44</v>
      </c>
    </row>
    <row r="76" spans="2:19" ht="19">
      <c r="B76" s="34"/>
      <c r="C76" s="34"/>
      <c r="D76" s="13" t="s">
        <v>85</v>
      </c>
      <c r="E76">
        <v>0</v>
      </c>
      <c r="F76">
        <v>7</v>
      </c>
      <c r="G76">
        <v>17</v>
      </c>
      <c r="H76">
        <v>5</v>
      </c>
      <c r="I76">
        <v>0</v>
      </c>
      <c r="J76">
        <v>0</v>
      </c>
      <c r="R76">
        <f>SUM(E76:O76)</f>
        <v>29</v>
      </c>
    </row>
    <row r="77" spans="2:19" ht="19">
      <c r="B77" s="4"/>
      <c r="C77" s="4"/>
      <c r="D77" s="13" t="s">
        <v>86</v>
      </c>
      <c r="E77">
        <v>0</v>
      </c>
      <c r="F77">
        <v>7</v>
      </c>
      <c r="G77">
        <v>10</v>
      </c>
      <c r="H77">
        <v>1</v>
      </c>
      <c r="I77">
        <v>2</v>
      </c>
      <c r="J77">
        <v>2</v>
      </c>
      <c r="R77">
        <f>SUM(E77:O77)</f>
        <v>22</v>
      </c>
      <c r="S77">
        <f>SUM(R76:R77)</f>
        <v>51</v>
      </c>
    </row>
    <row r="78" spans="2:19" ht="19">
      <c r="B78" s="4"/>
      <c r="C78" s="4"/>
      <c r="D78" s="13"/>
    </row>
    <row r="79" spans="2:19" ht="19">
      <c r="B79" s="34" t="s">
        <v>54</v>
      </c>
      <c r="C79" s="34" t="s">
        <v>55</v>
      </c>
      <c r="D79" s="13"/>
      <c r="E79" s="2">
        <v>50</v>
      </c>
      <c r="F79" s="2">
        <v>15</v>
      </c>
      <c r="G79" s="3" t="s">
        <v>72</v>
      </c>
      <c r="H79" s="2">
        <v>38</v>
      </c>
      <c r="I79" s="2">
        <v>43</v>
      </c>
    </row>
    <row r="80" spans="2:19" ht="19">
      <c r="B80" s="34"/>
      <c r="C80" s="34"/>
      <c r="D80" s="13" t="s">
        <v>85</v>
      </c>
      <c r="E80">
        <v>0</v>
      </c>
      <c r="F80">
        <v>7</v>
      </c>
      <c r="G80">
        <v>17</v>
      </c>
      <c r="H80">
        <v>3</v>
      </c>
      <c r="I80">
        <v>5</v>
      </c>
      <c r="R80">
        <f>SUM(E80:O80)</f>
        <v>32</v>
      </c>
    </row>
    <row r="81" spans="2:19" ht="19">
      <c r="B81" s="4"/>
      <c r="C81" s="4"/>
      <c r="D81" s="13" t="s">
        <v>86</v>
      </c>
      <c r="E81">
        <v>0</v>
      </c>
      <c r="F81">
        <v>7</v>
      </c>
      <c r="G81">
        <v>10</v>
      </c>
      <c r="H81">
        <v>1</v>
      </c>
      <c r="I81">
        <v>2</v>
      </c>
      <c r="R81">
        <f>SUM(E81:O81)</f>
        <v>20</v>
      </c>
      <c r="S81">
        <f>SUM(R80:R81)</f>
        <v>52</v>
      </c>
    </row>
    <row r="82" spans="2:19" ht="19">
      <c r="B82" s="13"/>
      <c r="C82" s="13"/>
      <c r="D82" s="13"/>
    </row>
    <row r="83" spans="2:19" ht="19">
      <c r="B83" s="34" t="s">
        <v>15</v>
      </c>
      <c r="C83" s="34" t="s">
        <v>56</v>
      </c>
      <c r="D83" s="13"/>
      <c r="E83" s="2">
        <v>50</v>
      </c>
      <c r="F83" s="2">
        <v>16</v>
      </c>
      <c r="G83" s="2">
        <v>56</v>
      </c>
      <c r="H83" s="2">
        <v>57</v>
      </c>
      <c r="I83" s="2">
        <v>27</v>
      </c>
      <c r="J83" s="2">
        <v>51</v>
      </c>
      <c r="K83" s="2">
        <v>45</v>
      </c>
    </row>
    <row r="84" spans="2:19" ht="19">
      <c r="B84" s="34"/>
      <c r="C84" s="34"/>
      <c r="D84" s="13" t="s">
        <v>85</v>
      </c>
      <c r="E84">
        <v>1</v>
      </c>
      <c r="F84">
        <v>6</v>
      </c>
      <c r="G84">
        <v>14</v>
      </c>
      <c r="H84">
        <v>10</v>
      </c>
      <c r="I84">
        <v>3</v>
      </c>
      <c r="J84">
        <v>0</v>
      </c>
      <c r="K84">
        <v>0</v>
      </c>
      <c r="R84">
        <f>SUM(E84:O84)</f>
        <v>34</v>
      </c>
    </row>
    <row r="85" spans="2:19" ht="19">
      <c r="B85" s="4"/>
      <c r="C85" s="4"/>
      <c r="D85" s="13" t="s">
        <v>86</v>
      </c>
      <c r="E85">
        <v>0</v>
      </c>
      <c r="F85">
        <v>8</v>
      </c>
      <c r="G85">
        <v>8</v>
      </c>
      <c r="H85">
        <v>6</v>
      </c>
      <c r="I85">
        <v>7</v>
      </c>
      <c r="J85">
        <v>0</v>
      </c>
      <c r="K85">
        <v>3</v>
      </c>
      <c r="R85">
        <f>SUM(E85:O85)</f>
        <v>32</v>
      </c>
      <c r="S85">
        <f>SUM(R84:R85)</f>
        <v>66</v>
      </c>
    </row>
    <row r="86" spans="2:19" ht="19">
      <c r="B86" s="13"/>
      <c r="C86" s="13"/>
      <c r="D86" s="13"/>
    </row>
    <row r="87" spans="2:19" ht="19">
      <c r="B87" s="34" t="s">
        <v>58</v>
      </c>
      <c r="C87" s="34" t="s">
        <v>57</v>
      </c>
      <c r="D87" s="13"/>
      <c r="E87" s="2">
        <v>50</v>
      </c>
      <c r="F87" s="2">
        <v>15</v>
      </c>
      <c r="G87" s="2">
        <v>22</v>
      </c>
      <c r="H87" s="2">
        <v>25</v>
      </c>
      <c r="I87" s="2">
        <v>32</v>
      </c>
      <c r="J87" s="2">
        <v>36</v>
      </c>
      <c r="K87" s="3" t="s">
        <v>71</v>
      </c>
      <c r="L87" s="3" t="s">
        <v>70</v>
      </c>
      <c r="M87" s="3" t="s">
        <v>69</v>
      </c>
    </row>
    <row r="88" spans="2:19" ht="19">
      <c r="B88" s="34"/>
      <c r="C88" s="34"/>
      <c r="D88" s="13" t="s">
        <v>85</v>
      </c>
      <c r="E88">
        <v>0</v>
      </c>
      <c r="F88">
        <v>6</v>
      </c>
      <c r="G88">
        <v>4</v>
      </c>
      <c r="H88">
        <v>2</v>
      </c>
      <c r="I88">
        <v>27</v>
      </c>
      <c r="J88">
        <v>2</v>
      </c>
      <c r="K88">
        <v>3</v>
      </c>
      <c r="L88">
        <v>3</v>
      </c>
      <c r="M88">
        <v>9</v>
      </c>
      <c r="R88">
        <f>SUM(E88:O88)</f>
        <v>56</v>
      </c>
    </row>
    <row r="89" spans="2:19" ht="19">
      <c r="B89" s="4"/>
      <c r="C89" s="4"/>
      <c r="D89" s="13" t="s">
        <v>86</v>
      </c>
      <c r="E89">
        <v>0</v>
      </c>
      <c r="F89">
        <v>7</v>
      </c>
      <c r="G89">
        <v>6</v>
      </c>
      <c r="H89">
        <v>2</v>
      </c>
      <c r="I89">
        <v>5</v>
      </c>
      <c r="J89">
        <v>9</v>
      </c>
      <c r="K89">
        <v>4</v>
      </c>
      <c r="L89">
        <v>2</v>
      </c>
      <c r="M89">
        <v>5</v>
      </c>
      <c r="R89">
        <f>SUM(E89:O89)</f>
        <v>40</v>
      </c>
      <c r="S89">
        <f>SUM(R88:R89)</f>
        <v>96</v>
      </c>
    </row>
    <row r="90" spans="2:19" ht="19">
      <c r="B90" s="13"/>
      <c r="C90" s="13"/>
      <c r="D90" s="13"/>
    </row>
    <row r="91" spans="2:19" ht="19">
      <c r="B91" s="34" t="s">
        <v>59</v>
      </c>
      <c r="C91" s="34" t="s">
        <v>60</v>
      </c>
      <c r="D91" s="13"/>
      <c r="E91" s="2">
        <v>50</v>
      </c>
      <c r="F91" s="2">
        <v>15</v>
      </c>
      <c r="G91" s="3" t="s">
        <v>72</v>
      </c>
      <c r="H91" s="2">
        <v>38</v>
      </c>
      <c r="I91" s="2">
        <v>39</v>
      </c>
      <c r="J91" s="2">
        <v>53</v>
      </c>
      <c r="K91" s="2">
        <v>52</v>
      </c>
      <c r="L91" s="2">
        <v>45</v>
      </c>
    </row>
    <row r="92" spans="2:19" ht="19">
      <c r="B92" s="34"/>
      <c r="C92" s="34"/>
      <c r="D92" s="13" t="s">
        <v>85</v>
      </c>
      <c r="E92">
        <v>0</v>
      </c>
      <c r="F92">
        <v>7</v>
      </c>
      <c r="G92">
        <v>17</v>
      </c>
      <c r="H92">
        <v>5</v>
      </c>
      <c r="I92">
        <v>0</v>
      </c>
      <c r="J92">
        <v>0</v>
      </c>
      <c r="K92">
        <v>0</v>
      </c>
      <c r="L92">
        <v>0</v>
      </c>
      <c r="R92">
        <f>SUM(E92:O92)</f>
        <v>29</v>
      </c>
    </row>
    <row r="93" spans="2:19" ht="19">
      <c r="B93" s="4"/>
      <c r="C93" s="4"/>
      <c r="D93" s="13" t="s">
        <v>86</v>
      </c>
      <c r="E93">
        <v>0</v>
      </c>
      <c r="F93">
        <v>7</v>
      </c>
      <c r="G93">
        <v>10</v>
      </c>
      <c r="H93">
        <v>1</v>
      </c>
      <c r="I93">
        <v>2</v>
      </c>
      <c r="J93">
        <v>1</v>
      </c>
      <c r="K93">
        <v>0</v>
      </c>
      <c r="L93">
        <v>3</v>
      </c>
      <c r="R93">
        <f>SUM(E93:O93)</f>
        <v>24</v>
      </c>
      <c r="S93">
        <f>SUM(R92:R93)</f>
        <v>53</v>
      </c>
    </row>
    <row r="94" spans="2:19" ht="19">
      <c r="B94" s="13"/>
      <c r="C94" s="13"/>
      <c r="D94" s="13"/>
    </row>
    <row r="95" spans="2:19" ht="19">
      <c r="B95" s="34" t="s">
        <v>16</v>
      </c>
      <c r="C95" s="34" t="s">
        <v>17</v>
      </c>
      <c r="D95" s="13"/>
      <c r="E95" s="2">
        <v>50</v>
      </c>
      <c r="F95" s="2">
        <v>16</v>
      </c>
      <c r="G95" s="2">
        <v>55</v>
      </c>
      <c r="H95" s="2">
        <v>57</v>
      </c>
      <c r="I95" s="2">
        <v>27</v>
      </c>
      <c r="J95" s="2">
        <v>47</v>
      </c>
      <c r="K95" s="2">
        <v>53</v>
      </c>
      <c r="L95" s="2">
        <v>44</v>
      </c>
    </row>
    <row r="96" spans="2:19" ht="19">
      <c r="B96" s="34"/>
      <c r="C96" s="34"/>
      <c r="D96" s="13" t="s">
        <v>85</v>
      </c>
      <c r="E96">
        <v>1</v>
      </c>
      <c r="F96">
        <v>5</v>
      </c>
      <c r="G96">
        <v>39</v>
      </c>
      <c r="H96">
        <v>10</v>
      </c>
      <c r="I96">
        <v>3</v>
      </c>
      <c r="J96">
        <v>0</v>
      </c>
      <c r="K96">
        <v>0</v>
      </c>
      <c r="L96">
        <v>0</v>
      </c>
      <c r="R96">
        <f>SUM(E96:O96)</f>
        <v>58</v>
      </c>
    </row>
    <row r="97" spans="2:19" ht="19">
      <c r="B97" s="4"/>
      <c r="C97" s="4"/>
      <c r="D97" s="13" t="s">
        <v>86</v>
      </c>
      <c r="E97">
        <v>0</v>
      </c>
      <c r="F97">
        <v>8</v>
      </c>
      <c r="G97">
        <v>3</v>
      </c>
      <c r="H97">
        <v>6</v>
      </c>
      <c r="I97">
        <v>7</v>
      </c>
      <c r="J97">
        <v>0</v>
      </c>
      <c r="K97">
        <v>1</v>
      </c>
      <c r="L97">
        <v>2</v>
      </c>
      <c r="R97">
        <f>SUM(E97:O97)</f>
        <v>27</v>
      </c>
      <c r="S97">
        <f>SUM(R96:R97)</f>
        <v>85</v>
      </c>
    </row>
    <row r="98" spans="2:19" ht="19">
      <c r="B98" s="13"/>
      <c r="C98" s="13"/>
      <c r="D98" s="13"/>
    </row>
    <row r="99" spans="2:19" ht="19">
      <c r="B99" s="34" t="s">
        <v>18</v>
      </c>
      <c r="C99" s="34" t="s">
        <v>19</v>
      </c>
      <c r="D99" s="13"/>
      <c r="E99" s="2">
        <v>50</v>
      </c>
      <c r="F99" s="2">
        <v>16</v>
      </c>
      <c r="G99" s="2">
        <v>56</v>
      </c>
      <c r="H99" s="2">
        <v>57</v>
      </c>
      <c r="I99" s="2">
        <v>27</v>
      </c>
      <c r="J99" s="2">
        <v>47</v>
      </c>
      <c r="K99" s="2">
        <v>53</v>
      </c>
      <c r="L99" s="2">
        <v>44</v>
      </c>
    </row>
    <row r="100" spans="2:19" ht="19">
      <c r="B100" s="34"/>
      <c r="C100" s="34"/>
      <c r="D100" s="13" t="s">
        <v>85</v>
      </c>
      <c r="E100">
        <v>1</v>
      </c>
      <c r="F100">
        <v>6</v>
      </c>
      <c r="G100">
        <v>14</v>
      </c>
      <c r="H100">
        <v>10</v>
      </c>
      <c r="I100">
        <v>3</v>
      </c>
      <c r="J100">
        <v>0</v>
      </c>
      <c r="K100">
        <v>0</v>
      </c>
      <c r="L100">
        <v>0</v>
      </c>
      <c r="R100">
        <f>SUM(E100:O100)</f>
        <v>34</v>
      </c>
    </row>
    <row r="101" spans="2:19" ht="19">
      <c r="B101" s="4"/>
      <c r="C101" s="4"/>
      <c r="D101" s="13" t="s">
        <v>86</v>
      </c>
      <c r="E101">
        <v>0</v>
      </c>
      <c r="F101">
        <v>8</v>
      </c>
      <c r="G101">
        <v>8</v>
      </c>
      <c r="H101">
        <v>6</v>
      </c>
      <c r="I101">
        <v>7</v>
      </c>
      <c r="J101">
        <v>0</v>
      </c>
      <c r="K101">
        <v>1</v>
      </c>
      <c r="L101">
        <v>2</v>
      </c>
      <c r="R101">
        <f>SUM(E101:O101)</f>
        <v>32</v>
      </c>
      <c r="S101">
        <f>SUM(R100:R101)</f>
        <v>66</v>
      </c>
    </row>
    <row r="102" spans="2:19" ht="19">
      <c r="B102" s="13"/>
      <c r="C102" s="13"/>
      <c r="D102" s="13"/>
    </row>
    <row r="103" spans="2:19" ht="19">
      <c r="B103" s="34" t="s">
        <v>61</v>
      </c>
      <c r="C103" s="34" t="s">
        <v>62</v>
      </c>
      <c r="D103" s="13"/>
      <c r="E103" s="2">
        <v>54</v>
      </c>
      <c r="F103" s="2">
        <v>17</v>
      </c>
      <c r="G103" s="2">
        <v>28</v>
      </c>
      <c r="H103" s="2">
        <v>30</v>
      </c>
      <c r="I103" s="2">
        <v>34</v>
      </c>
      <c r="J103" s="2">
        <v>41</v>
      </c>
      <c r="K103" s="3" t="s">
        <v>70</v>
      </c>
      <c r="L103" s="3" t="s">
        <v>69</v>
      </c>
    </row>
    <row r="104" spans="2:19" ht="19">
      <c r="B104" s="34"/>
      <c r="C104" s="34"/>
      <c r="D104" s="13" t="s">
        <v>85</v>
      </c>
      <c r="E104">
        <v>11</v>
      </c>
      <c r="F104">
        <v>27</v>
      </c>
      <c r="G104">
        <v>1</v>
      </c>
      <c r="H104">
        <v>0</v>
      </c>
      <c r="I104">
        <v>1</v>
      </c>
      <c r="J104">
        <v>1</v>
      </c>
      <c r="K104">
        <v>3</v>
      </c>
      <c r="L104">
        <v>9</v>
      </c>
      <c r="R104">
        <f>SUM(E104:O104)</f>
        <v>53</v>
      </c>
    </row>
    <row r="105" spans="2:19" ht="19">
      <c r="B105" s="4"/>
      <c r="C105" s="4"/>
      <c r="D105" s="13" t="s">
        <v>86</v>
      </c>
      <c r="E105">
        <v>10</v>
      </c>
      <c r="F105">
        <v>4</v>
      </c>
      <c r="G105">
        <v>1</v>
      </c>
      <c r="H105">
        <v>1</v>
      </c>
      <c r="I105">
        <v>1</v>
      </c>
      <c r="J105">
        <v>2</v>
      </c>
      <c r="K105">
        <v>2</v>
      </c>
      <c r="L105">
        <v>5</v>
      </c>
      <c r="R105">
        <f>SUM(E105:O105)</f>
        <v>26</v>
      </c>
      <c r="S105">
        <f>SUM(R104:R105)</f>
        <v>79</v>
      </c>
    </row>
    <row r="106" spans="2:19" ht="19">
      <c r="B106" s="13"/>
      <c r="C106" s="13"/>
      <c r="D106" s="13"/>
    </row>
    <row r="107" spans="2:19" ht="19">
      <c r="B107" s="34" t="s">
        <v>20</v>
      </c>
      <c r="C107" s="34" t="s">
        <v>21</v>
      </c>
      <c r="D107" s="13"/>
      <c r="E107" s="2">
        <v>54</v>
      </c>
      <c r="F107" s="2">
        <v>20</v>
      </c>
      <c r="G107" s="2">
        <v>36</v>
      </c>
      <c r="H107" s="2">
        <v>35</v>
      </c>
      <c r="I107" s="2">
        <v>34</v>
      </c>
      <c r="J107" s="2">
        <v>33</v>
      </c>
      <c r="K107" s="2">
        <v>40</v>
      </c>
    </row>
    <row r="108" spans="2:19" ht="19">
      <c r="B108" s="34"/>
      <c r="C108" s="34"/>
      <c r="D108" s="13" t="s">
        <v>85</v>
      </c>
      <c r="E108">
        <v>15</v>
      </c>
      <c r="F108">
        <v>11</v>
      </c>
      <c r="G108">
        <v>2</v>
      </c>
      <c r="H108">
        <v>0</v>
      </c>
      <c r="I108">
        <v>1</v>
      </c>
      <c r="J108">
        <v>0</v>
      </c>
      <c r="K108">
        <v>16</v>
      </c>
      <c r="R108">
        <f>SUM(E108:O108)</f>
        <v>45</v>
      </c>
    </row>
    <row r="109" spans="2:19" ht="19">
      <c r="B109" s="4"/>
      <c r="C109" s="4"/>
      <c r="D109" s="13" t="s">
        <v>86</v>
      </c>
      <c r="E109">
        <v>10</v>
      </c>
      <c r="F109">
        <v>7</v>
      </c>
      <c r="G109">
        <v>9</v>
      </c>
      <c r="H109">
        <v>3</v>
      </c>
      <c r="I109">
        <v>1</v>
      </c>
      <c r="J109">
        <v>1</v>
      </c>
      <c r="K109">
        <v>9</v>
      </c>
      <c r="R109">
        <f>SUM(E109:O109)</f>
        <v>40</v>
      </c>
      <c r="S109">
        <f>SUM(R108:R109)</f>
        <v>85</v>
      </c>
    </row>
    <row r="110" spans="2:19" ht="19">
      <c r="B110" s="13"/>
      <c r="C110" s="13"/>
      <c r="D110" s="13"/>
    </row>
    <row r="111" spans="2:19" ht="19">
      <c r="B111" s="34" t="s">
        <v>63</v>
      </c>
      <c r="C111" s="34" t="s">
        <v>64</v>
      </c>
      <c r="D111" s="13"/>
      <c r="E111" s="2">
        <v>54</v>
      </c>
      <c r="F111" s="2">
        <v>20</v>
      </c>
      <c r="G111" s="2">
        <v>36</v>
      </c>
      <c r="H111" s="3" t="s">
        <v>71</v>
      </c>
      <c r="I111" s="3" t="s">
        <v>70</v>
      </c>
      <c r="J111" s="3" t="s">
        <v>69</v>
      </c>
    </row>
    <row r="112" spans="2:19" ht="19">
      <c r="B112" s="34"/>
      <c r="C112" s="34"/>
      <c r="D112" s="13" t="s">
        <v>85</v>
      </c>
      <c r="E112">
        <v>15</v>
      </c>
      <c r="F112">
        <v>11</v>
      </c>
      <c r="G112">
        <v>2</v>
      </c>
      <c r="H112">
        <v>3</v>
      </c>
      <c r="I112">
        <v>3</v>
      </c>
      <c r="J112">
        <v>9</v>
      </c>
      <c r="R112">
        <f>SUM(E112:O112)</f>
        <v>43</v>
      </c>
    </row>
    <row r="113" spans="2:24" ht="19">
      <c r="B113" s="4"/>
      <c r="C113" s="4"/>
      <c r="D113" s="13" t="s">
        <v>86</v>
      </c>
      <c r="E113">
        <v>10</v>
      </c>
      <c r="F113">
        <v>7</v>
      </c>
      <c r="G113">
        <v>9</v>
      </c>
      <c r="H113">
        <v>4</v>
      </c>
      <c r="I113">
        <v>2</v>
      </c>
      <c r="J113">
        <v>5</v>
      </c>
      <c r="R113">
        <f>SUM(E113:O113)</f>
        <v>37</v>
      </c>
      <c r="S113">
        <f>SUM(R112:R113)</f>
        <v>80</v>
      </c>
    </row>
    <row r="114" spans="2:24" ht="19">
      <c r="B114" s="13"/>
      <c r="C114" s="13"/>
      <c r="D114" s="13"/>
    </row>
    <row r="115" spans="2:24" ht="19">
      <c r="B115" s="34" t="s">
        <v>65</v>
      </c>
      <c r="C115" s="34" t="s">
        <v>66</v>
      </c>
      <c r="D115" s="13"/>
      <c r="E115" s="2">
        <v>54</v>
      </c>
      <c r="F115" s="2">
        <v>20</v>
      </c>
      <c r="G115" s="2">
        <v>36</v>
      </c>
      <c r="H115" s="3" t="s">
        <v>71</v>
      </c>
      <c r="I115" s="3">
        <v>46</v>
      </c>
      <c r="J115" s="3" t="s">
        <v>73</v>
      </c>
    </row>
    <row r="116" spans="2:24" ht="19">
      <c r="B116" s="34"/>
      <c r="C116" s="34"/>
      <c r="D116" s="13" t="s">
        <v>85</v>
      </c>
      <c r="E116">
        <v>15</v>
      </c>
      <c r="F116">
        <v>11</v>
      </c>
      <c r="G116">
        <v>2</v>
      </c>
      <c r="H116">
        <v>3</v>
      </c>
      <c r="I116">
        <v>3</v>
      </c>
      <c r="J116">
        <v>1</v>
      </c>
      <c r="R116">
        <f>SUM(E116:O116)</f>
        <v>35</v>
      </c>
    </row>
    <row r="117" spans="2:24" ht="19">
      <c r="B117" s="4"/>
      <c r="C117" s="4"/>
      <c r="D117" s="13" t="s">
        <v>86</v>
      </c>
      <c r="E117">
        <v>10</v>
      </c>
      <c r="F117">
        <v>7</v>
      </c>
      <c r="G117">
        <v>9</v>
      </c>
      <c r="H117">
        <v>4</v>
      </c>
      <c r="I117">
        <v>3</v>
      </c>
      <c r="J117">
        <v>2</v>
      </c>
      <c r="R117">
        <f>SUM(E117:O117)</f>
        <v>35</v>
      </c>
      <c r="S117">
        <f>SUM(R116:R117)</f>
        <v>70</v>
      </c>
    </row>
    <row r="118" spans="2:24" ht="19">
      <c r="B118" s="13"/>
      <c r="C118" s="13"/>
      <c r="D118" s="13"/>
    </row>
    <row r="119" spans="2:24" ht="19">
      <c r="B119" s="34" t="s">
        <v>22</v>
      </c>
      <c r="C119" s="34" t="s">
        <v>23</v>
      </c>
      <c r="D119" s="13"/>
      <c r="E119" s="2">
        <v>54</v>
      </c>
      <c r="F119" s="2">
        <v>21</v>
      </c>
      <c r="G119" s="2">
        <v>25</v>
      </c>
      <c r="H119" s="2">
        <v>37</v>
      </c>
      <c r="I119" s="2">
        <v>38</v>
      </c>
      <c r="J119" s="2">
        <v>43</v>
      </c>
    </row>
    <row r="120" spans="2:24" ht="19">
      <c r="B120" s="34"/>
      <c r="C120" s="34"/>
      <c r="D120" s="13" t="s">
        <v>85</v>
      </c>
      <c r="E120">
        <v>15</v>
      </c>
      <c r="F120">
        <v>4</v>
      </c>
      <c r="G120">
        <v>2</v>
      </c>
      <c r="H120">
        <v>3</v>
      </c>
      <c r="I120">
        <v>3</v>
      </c>
      <c r="J120">
        <v>5</v>
      </c>
      <c r="R120">
        <f>SUM(E120:O120)</f>
        <v>32</v>
      </c>
    </row>
    <row r="121" spans="2:24" ht="19">
      <c r="B121" s="4"/>
      <c r="C121" s="4"/>
      <c r="D121" s="13" t="s">
        <v>86</v>
      </c>
      <c r="E121">
        <v>10</v>
      </c>
      <c r="F121">
        <v>1</v>
      </c>
      <c r="G121">
        <v>2</v>
      </c>
      <c r="H121">
        <v>3</v>
      </c>
      <c r="I121">
        <v>1</v>
      </c>
      <c r="J121">
        <v>2</v>
      </c>
      <c r="R121">
        <f>SUM(E121:O121)</f>
        <v>19</v>
      </c>
      <c r="S121">
        <f>SUM(R120:R121)</f>
        <v>51</v>
      </c>
    </row>
    <row r="122" spans="2:24" ht="19">
      <c r="B122" s="13"/>
      <c r="C122" s="13"/>
      <c r="D122" s="13"/>
    </row>
    <row r="123" spans="2:24" ht="19">
      <c r="B123" s="37" t="s">
        <v>24</v>
      </c>
      <c r="C123" s="37" t="s">
        <v>25</v>
      </c>
      <c r="D123" s="15"/>
      <c r="E123" s="5">
        <v>54</v>
      </c>
      <c r="F123" s="5">
        <v>20</v>
      </c>
      <c r="G123" s="5">
        <v>32</v>
      </c>
      <c r="H123" s="5">
        <v>37</v>
      </c>
      <c r="I123" s="5">
        <v>38</v>
      </c>
      <c r="J123" s="5">
        <v>43</v>
      </c>
      <c r="K123" s="6"/>
      <c r="L123" s="6"/>
      <c r="M123" s="6"/>
      <c r="N123" s="6"/>
      <c r="O123" s="6"/>
      <c r="R123" s="6"/>
      <c r="S123" s="6"/>
      <c r="T123" s="6"/>
      <c r="U123" s="6"/>
      <c r="V123" s="6"/>
      <c r="W123" s="6"/>
      <c r="X123" s="6"/>
    </row>
    <row r="124" spans="2:24" ht="19">
      <c r="B124" s="37"/>
      <c r="C124" s="37"/>
      <c r="D124" s="13" t="s">
        <v>85</v>
      </c>
      <c r="E124" s="6">
        <v>15</v>
      </c>
      <c r="F124" s="6">
        <v>9</v>
      </c>
      <c r="G124" s="6">
        <v>27</v>
      </c>
      <c r="H124" s="6">
        <v>3</v>
      </c>
      <c r="I124" s="6">
        <v>3</v>
      </c>
      <c r="J124" s="6">
        <v>5</v>
      </c>
      <c r="K124" s="6"/>
      <c r="L124" s="6"/>
      <c r="M124" s="6"/>
      <c r="N124" s="6"/>
      <c r="O124" s="6"/>
      <c r="R124" s="6">
        <f>SUM(E124:O124)</f>
        <v>62</v>
      </c>
      <c r="S124" s="6"/>
      <c r="T124" s="6"/>
      <c r="U124" s="6"/>
      <c r="V124" s="6"/>
      <c r="W124" s="6"/>
      <c r="X124" s="6"/>
    </row>
    <row r="125" spans="2:24" ht="19">
      <c r="B125" s="7"/>
      <c r="C125" s="7"/>
      <c r="D125" s="13" t="s">
        <v>86</v>
      </c>
      <c r="E125" s="6">
        <v>10</v>
      </c>
      <c r="F125" s="6">
        <v>7</v>
      </c>
      <c r="G125" s="6">
        <v>6</v>
      </c>
      <c r="H125" s="6">
        <v>3</v>
      </c>
      <c r="I125" s="6">
        <v>1</v>
      </c>
      <c r="J125" s="6">
        <v>2</v>
      </c>
      <c r="K125" s="6"/>
      <c r="L125" s="6"/>
      <c r="M125" s="6"/>
      <c r="N125" s="6"/>
      <c r="O125" s="6"/>
      <c r="R125" s="6">
        <f>SUM(E125:O125)</f>
        <v>29</v>
      </c>
      <c r="S125">
        <f>SUM(R124:R125)</f>
        <v>91</v>
      </c>
      <c r="T125" s="6"/>
      <c r="U125" s="6"/>
      <c r="V125" s="6"/>
      <c r="W125" s="6"/>
      <c r="X125" s="6"/>
    </row>
    <row r="126" spans="2:24" ht="19">
      <c r="B126" s="7"/>
      <c r="C126" s="7"/>
      <c r="D126" s="15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R126" s="6"/>
      <c r="T126" s="6"/>
      <c r="U126" s="6"/>
      <c r="V126" s="6"/>
      <c r="W126" s="6"/>
      <c r="X126" s="6"/>
    </row>
    <row r="127" spans="2:24" ht="19">
      <c r="B127" s="19"/>
      <c r="C127" s="19"/>
      <c r="D127" s="19"/>
      <c r="E127" s="5">
        <v>54</v>
      </c>
      <c r="F127" s="5">
        <v>20</v>
      </c>
      <c r="G127" s="5">
        <v>36</v>
      </c>
      <c r="H127" s="5">
        <v>35</v>
      </c>
      <c r="I127" s="5">
        <v>34</v>
      </c>
      <c r="J127" s="5">
        <v>41</v>
      </c>
      <c r="K127" s="22" t="s">
        <v>70</v>
      </c>
      <c r="L127" s="22" t="s">
        <v>69</v>
      </c>
      <c r="M127" s="6"/>
      <c r="N127" s="6"/>
      <c r="O127" s="6"/>
      <c r="R127" s="6"/>
      <c r="T127" s="6"/>
      <c r="U127" s="6"/>
      <c r="V127" s="6"/>
      <c r="W127" s="6"/>
      <c r="X127" s="6"/>
    </row>
    <row r="128" spans="2:24" ht="19">
      <c r="B128" s="7" t="s">
        <v>27</v>
      </c>
      <c r="C128" s="7" t="s">
        <v>67</v>
      </c>
      <c r="D128" s="18" t="s">
        <v>85</v>
      </c>
      <c r="E128" s="6">
        <v>15</v>
      </c>
      <c r="F128" s="6">
        <v>11</v>
      </c>
      <c r="G128" s="6">
        <v>2</v>
      </c>
      <c r="H128" s="6">
        <v>0</v>
      </c>
      <c r="I128" s="6">
        <v>1</v>
      </c>
      <c r="J128" s="6">
        <v>1</v>
      </c>
      <c r="K128">
        <v>3</v>
      </c>
      <c r="L128">
        <v>9</v>
      </c>
      <c r="M128" s="6"/>
      <c r="N128" s="6"/>
      <c r="O128" s="6"/>
      <c r="R128" s="6">
        <f>SUM(E128:O128)</f>
        <v>42</v>
      </c>
      <c r="T128" s="6"/>
      <c r="U128" s="6"/>
      <c r="V128" s="6"/>
      <c r="W128" s="6"/>
      <c r="X128" s="6"/>
    </row>
    <row r="129" spans="1:24" ht="19">
      <c r="B129" s="19"/>
      <c r="C129" s="19"/>
      <c r="D129" s="18" t="s">
        <v>86</v>
      </c>
      <c r="E129" s="6">
        <v>10</v>
      </c>
      <c r="F129" s="6">
        <v>7</v>
      </c>
      <c r="G129" s="6">
        <v>9</v>
      </c>
      <c r="H129" s="6">
        <v>3</v>
      </c>
      <c r="I129" s="6">
        <v>1</v>
      </c>
      <c r="J129" s="6">
        <v>2</v>
      </c>
      <c r="K129" s="6">
        <v>2</v>
      </c>
      <c r="L129" s="6">
        <v>5</v>
      </c>
      <c r="M129" s="6"/>
      <c r="N129" s="6"/>
      <c r="O129" s="6"/>
      <c r="R129" s="6">
        <f>SUM(E129:O129)</f>
        <v>39</v>
      </c>
      <c r="S129">
        <f>SUM(R128:R129)</f>
        <v>81</v>
      </c>
      <c r="T129" s="6"/>
      <c r="U129" s="6"/>
      <c r="V129" s="6"/>
      <c r="W129" s="6"/>
      <c r="X129" s="6"/>
    </row>
    <row r="130" spans="1:24" ht="19">
      <c r="B130" s="19"/>
      <c r="C130" s="19"/>
      <c r="D130" s="18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R130" s="6"/>
      <c r="T130" s="6"/>
      <c r="U130" s="6"/>
      <c r="V130" s="6"/>
      <c r="W130" s="6"/>
      <c r="X130" s="6"/>
    </row>
    <row r="131" spans="1:24" ht="19">
      <c r="B131" s="19"/>
      <c r="C131" s="19"/>
      <c r="D131" s="19"/>
      <c r="E131" s="5">
        <v>54</v>
      </c>
      <c r="F131" s="5">
        <v>20</v>
      </c>
      <c r="G131" s="5">
        <v>36</v>
      </c>
      <c r="H131" s="5">
        <v>35</v>
      </c>
      <c r="I131" s="5">
        <v>34</v>
      </c>
      <c r="J131" s="5">
        <v>41</v>
      </c>
      <c r="K131" s="5" t="s">
        <v>70</v>
      </c>
      <c r="L131" s="5" t="s">
        <v>73</v>
      </c>
      <c r="M131" s="6"/>
      <c r="N131" s="6"/>
      <c r="O131" s="6"/>
      <c r="R131" s="6"/>
      <c r="T131" s="6"/>
      <c r="U131" s="6"/>
      <c r="V131" s="6"/>
      <c r="W131" s="6"/>
      <c r="X131" s="6"/>
    </row>
    <row r="132" spans="1:24" ht="19">
      <c r="B132" s="19" t="s">
        <v>29</v>
      </c>
      <c r="C132" s="19" t="s">
        <v>68</v>
      </c>
      <c r="D132" s="21" t="s">
        <v>85</v>
      </c>
      <c r="E132" s="6">
        <v>15</v>
      </c>
      <c r="F132" s="6">
        <v>11</v>
      </c>
      <c r="G132" s="6">
        <v>2</v>
      </c>
      <c r="H132" s="6">
        <v>0</v>
      </c>
      <c r="I132" s="6">
        <v>1</v>
      </c>
      <c r="J132" s="6">
        <v>1</v>
      </c>
      <c r="K132" s="6">
        <v>4</v>
      </c>
      <c r="L132" s="6">
        <v>1</v>
      </c>
      <c r="M132" s="6"/>
      <c r="N132" s="6"/>
      <c r="O132" s="6"/>
      <c r="R132" s="6">
        <f>SUM(E132:O132)</f>
        <v>35</v>
      </c>
      <c r="T132" s="6"/>
      <c r="U132" s="6"/>
      <c r="V132" s="6"/>
      <c r="W132" s="6"/>
      <c r="X132" s="6"/>
    </row>
    <row r="133" spans="1:24" ht="19">
      <c r="B133" s="19"/>
      <c r="C133" s="19"/>
      <c r="D133" s="21" t="s">
        <v>86</v>
      </c>
      <c r="E133" s="6">
        <v>10</v>
      </c>
      <c r="F133" s="6">
        <v>7</v>
      </c>
      <c r="G133" s="6">
        <v>9</v>
      </c>
      <c r="H133" s="6">
        <v>3</v>
      </c>
      <c r="I133" s="6">
        <v>1</v>
      </c>
      <c r="J133" s="6">
        <v>2</v>
      </c>
      <c r="K133" s="6">
        <v>2</v>
      </c>
      <c r="L133" s="6">
        <v>2</v>
      </c>
      <c r="M133" s="6"/>
      <c r="N133" s="6"/>
      <c r="O133" s="6"/>
      <c r="R133" s="6">
        <f>SUM(E133:O133)</f>
        <v>36</v>
      </c>
      <c r="S133">
        <f>SUM(R132:R133)</f>
        <v>71</v>
      </c>
      <c r="T133" s="6"/>
      <c r="U133" s="6"/>
      <c r="V133" s="6"/>
      <c r="W133" s="6"/>
      <c r="X133" s="6"/>
    </row>
    <row r="134" spans="1:24" ht="19">
      <c r="B134" s="19"/>
      <c r="C134" s="19"/>
      <c r="D134" s="19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R134" s="6"/>
      <c r="T134" s="6"/>
      <c r="U134" s="6"/>
      <c r="V134" s="6"/>
      <c r="W134" s="6"/>
      <c r="X134" s="6"/>
    </row>
    <row r="135" spans="1:24" ht="19">
      <c r="B135" s="19"/>
      <c r="C135" s="19"/>
      <c r="D135" s="19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R135" s="6"/>
      <c r="T135" s="6"/>
      <c r="U135" s="6"/>
      <c r="V135" s="6"/>
      <c r="W135" s="6"/>
      <c r="X135" s="6"/>
    </row>
    <row r="136" spans="1:24" ht="19">
      <c r="B136" s="19"/>
      <c r="C136" s="19"/>
      <c r="D136" s="19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R136" s="6"/>
      <c r="T136" s="6"/>
      <c r="U136" s="6"/>
      <c r="V136" s="6"/>
      <c r="W136" s="6"/>
      <c r="X136" s="6"/>
    </row>
    <row r="137" spans="1:24" ht="26">
      <c r="A137" s="11" t="s">
        <v>28</v>
      </c>
      <c r="B137" s="7"/>
      <c r="C137" s="7"/>
      <c r="D137" s="15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R137" s="6"/>
      <c r="T137" s="6"/>
      <c r="U137" s="6"/>
      <c r="V137" s="6"/>
      <c r="W137" s="6"/>
      <c r="X137" s="6"/>
    </row>
    <row r="138" spans="1:24">
      <c r="E138" s="2"/>
      <c r="F138" s="2"/>
      <c r="G138" s="2"/>
      <c r="H138" s="2"/>
      <c r="I138" s="2"/>
      <c r="J138" s="2"/>
      <c r="K138" s="12"/>
    </row>
    <row r="139" spans="1:24">
      <c r="E139" s="5">
        <v>54</v>
      </c>
      <c r="F139" s="5">
        <v>21</v>
      </c>
      <c r="G139" s="2">
        <v>25</v>
      </c>
      <c r="H139" s="2">
        <v>37</v>
      </c>
      <c r="I139" s="2">
        <v>38</v>
      </c>
      <c r="J139" s="2">
        <v>39</v>
      </c>
      <c r="K139" s="2">
        <v>53</v>
      </c>
      <c r="L139" s="2">
        <v>52</v>
      </c>
      <c r="M139" s="2">
        <v>45</v>
      </c>
    </row>
    <row r="140" spans="1:24" ht="19">
      <c r="B140" s="9" t="s">
        <v>31</v>
      </c>
      <c r="C140" s="9" t="s">
        <v>30</v>
      </c>
      <c r="D140" s="13" t="s">
        <v>85</v>
      </c>
      <c r="E140" s="6">
        <v>15</v>
      </c>
      <c r="F140" s="6">
        <v>4</v>
      </c>
      <c r="G140">
        <v>2</v>
      </c>
      <c r="H140">
        <v>3</v>
      </c>
      <c r="I140">
        <v>5</v>
      </c>
      <c r="J140">
        <v>0</v>
      </c>
      <c r="K140">
        <v>0</v>
      </c>
      <c r="L140">
        <v>0</v>
      </c>
      <c r="M140">
        <v>0</v>
      </c>
      <c r="R140">
        <f>SUM(E140:O140)</f>
        <v>29</v>
      </c>
    </row>
    <row r="141" spans="1:24" ht="19">
      <c r="D141" s="13" t="s">
        <v>86</v>
      </c>
      <c r="E141" s="6">
        <v>10</v>
      </c>
      <c r="F141" s="6">
        <v>1</v>
      </c>
      <c r="G141">
        <v>2</v>
      </c>
      <c r="H141">
        <v>3</v>
      </c>
      <c r="I141">
        <v>1</v>
      </c>
      <c r="J141">
        <v>2</v>
      </c>
      <c r="K141">
        <v>1</v>
      </c>
      <c r="L141">
        <v>0</v>
      </c>
      <c r="M141">
        <v>3</v>
      </c>
      <c r="R141" s="6">
        <f>SUM(E141:O141)</f>
        <v>23</v>
      </c>
      <c r="S141">
        <f>SUM(R140:R141)</f>
        <v>52</v>
      </c>
    </row>
    <row r="142" spans="1:24">
      <c r="E142" s="6"/>
      <c r="F142" s="6"/>
    </row>
    <row r="143" spans="1:24">
      <c r="E143" s="5">
        <v>54</v>
      </c>
      <c r="F143" s="5">
        <v>21</v>
      </c>
      <c r="G143" s="2">
        <v>25</v>
      </c>
      <c r="H143" s="2">
        <v>37</v>
      </c>
      <c r="I143" s="2">
        <v>38</v>
      </c>
      <c r="J143" s="2">
        <v>39</v>
      </c>
      <c r="K143" s="2">
        <v>44</v>
      </c>
    </row>
    <row r="144" spans="1:24" ht="19">
      <c r="B144" s="9" t="s">
        <v>33</v>
      </c>
      <c r="C144" s="9" t="s">
        <v>32</v>
      </c>
      <c r="D144" s="13" t="s">
        <v>85</v>
      </c>
      <c r="E144" s="6">
        <v>15</v>
      </c>
      <c r="F144" s="6">
        <v>4</v>
      </c>
      <c r="G144">
        <v>2</v>
      </c>
      <c r="H144">
        <v>3</v>
      </c>
      <c r="I144">
        <v>5</v>
      </c>
      <c r="J144">
        <v>0</v>
      </c>
      <c r="K144">
        <v>0</v>
      </c>
      <c r="R144">
        <f>SUM(E144:O144)</f>
        <v>29</v>
      </c>
    </row>
    <row r="145" spans="1:19" ht="19">
      <c r="D145" s="13" t="s">
        <v>86</v>
      </c>
      <c r="E145" s="6">
        <v>10</v>
      </c>
      <c r="F145" s="6">
        <v>1</v>
      </c>
      <c r="G145">
        <v>2</v>
      </c>
      <c r="H145">
        <v>3</v>
      </c>
      <c r="I145">
        <v>1</v>
      </c>
      <c r="J145">
        <v>2</v>
      </c>
      <c r="K145">
        <v>2</v>
      </c>
      <c r="R145" s="6">
        <f>SUM(E145:O145)</f>
        <v>21</v>
      </c>
      <c r="S145">
        <f>SUM(R144:R145)</f>
        <v>50</v>
      </c>
    </row>
    <row r="146" spans="1:19">
      <c r="E146" s="6"/>
      <c r="F146" s="6"/>
      <c r="R146" s="6"/>
    </row>
    <row r="147" spans="1:19">
      <c r="E147" s="5"/>
      <c r="F147" s="5"/>
      <c r="G147" s="2"/>
      <c r="H147" s="2"/>
      <c r="I147" s="2"/>
      <c r="J147" s="2"/>
      <c r="K147" s="2"/>
      <c r="L147" s="3"/>
      <c r="R147" s="6"/>
    </row>
    <row r="148" spans="1:19" ht="20">
      <c r="B148" s="16"/>
      <c r="C148" s="9"/>
      <c r="D148" s="13"/>
      <c r="E148" s="6"/>
      <c r="F148" s="6"/>
      <c r="R148" t="s">
        <v>84</v>
      </c>
      <c r="S148" s="32">
        <f>AVERAGE(S10:S146)</f>
        <v>78.909090909090907</v>
      </c>
    </row>
    <row r="149" spans="1:19" ht="19">
      <c r="D149" s="13"/>
      <c r="E149" s="6"/>
      <c r="F149" s="6"/>
    </row>
    <row r="150" spans="1:19" ht="19">
      <c r="D150" s="20"/>
      <c r="E150" s="6"/>
      <c r="F150" s="6"/>
    </row>
    <row r="151" spans="1:19" ht="19">
      <c r="D151" s="20"/>
      <c r="E151" s="5"/>
      <c r="F151" s="5"/>
      <c r="G151" s="2"/>
      <c r="H151" s="3"/>
      <c r="I151" s="2"/>
      <c r="J151" s="3"/>
    </row>
    <row r="152" spans="1:19" s="16" customFormat="1" ht="20">
      <c r="D152" s="20"/>
      <c r="E152" s="6"/>
      <c r="F152" s="6"/>
      <c r="G152" s="8"/>
      <c r="H152" s="8"/>
      <c r="I152" s="8"/>
      <c r="J152" s="8"/>
      <c r="R152" s="8"/>
      <c r="S152" s="8"/>
    </row>
    <row r="153" spans="1:19" s="16" customFormat="1" ht="20">
      <c r="D153" s="20"/>
      <c r="E153" s="6"/>
      <c r="F153" s="6"/>
      <c r="G153" s="8"/>
      <c r="H153" s="8"/>
      <c r="I153" s="8"/>
      <c r="J153" s="8"/>
      <c r="R153" s="8"/>
      <c r="S153" s="8"/>
    </row>
    <row r="154" spans="1:19" s="16" customFormat="1" ht="20">
      <c r="D154" s="20"/>
      <c r="E154" s="31"/>
    </row>
    <row r="155" spans="1:19">
      <c r="E155" s="6"/>
      <c r="F155" s="6"/>
    </row>
    <row r="156" spans="1:19">
      <c r="B156" t="s">
        <v>87</v>
      </c>
    </row>
    <row r="160" spans="1:19" ht="26">
      <c r="A160" s="11"/>
    </row>
    <row r="161" spans="1:11" ht="19">
      <c r="A161" s="23"/>
      <c r="B161" s="35" t="s">
        <v>75</v>
      </c>
      <c r="C161" s="35" t="s">
        <v>76</v>
      </c>
      <c r="D161" s="23"/>
      <c r="E161" s="24"/>
      <c r="F161" s="24"/>
      <c r="G161" s="24"/>
      <c r="H161" s="2"/>
      <c r="I161" s="2"/>
      <c r="J161" s="2"/>
    </row>
    <row r="162" spans="1:11" ht="19">
      <c r="A162" s="23"/>
      <c r="B162" s="35"/>
      <c r="C162" s="35"/>
      <c r="D162" s="23" t="s">
        <v>77</v>
      </c>
      <c r="E162" s="23" t="s">
        <v>79</v>
      </c>
      <c r="F162" s="23"/>
      <c r="G162" s="23" t="s">
        <v>80</v>
      </c>
      <c r="K162" t="s">
        <v>83</v>
      </c>
    </row>
    <row r="163" spans="1:11" ht="16" customHeight="1">
      <c r="A163" s="23" t="s">
        <v>74</v>
      </c>
      <c r="B163" s="23">
        <v>45</v>
      </c>
      <c r="C163" s="23">
        <v>2.59</v>
      </c>
      <c r="D163" s="23">
        <v>0</v>
      </c>
      <c r="E163" s="23">
        <v>1.2</v>
      </c>
      <c r="F163" s="23"/>
      <c r="G163" s="23">
        <f t="shared" ref="G163:G171" si="0">(C163-E163)</f>
        <v>1.39</v>
      </c>
      <c r="K163">
        <v>2.17</v>
      </c>
    </row>
    <row r="164" spans="1:11" ht="16" customHeight="1">
      <c r="A164" s="23"/>
      <c r="B164" s="23">
        <v>52</v>
      </c>
      <c r="C164" s="23">
        <v>0.1</v>
      </c>
      <c r="D164" s="23">
        <v>0</v>
      </c>
      <c r="E164" s="23">
        <v>0</v>
      </c>
      <c r="F164" s="23"/>
      <c r="G164" s="23">
        <f t="shared" si="0"/>
        <v>0.1</v>
      </c>
      <c r="K164">
        <v>0.1</v>
      </c>
    </row>
    <row r="165" spans="1:11" ht="16" customHeight="1">
      <c r="A165" s="23"/>
      <c r="B165" s="23">
        <v>53</v>
      </c>
      <c r="C165" s="23">
        <v>0.1</v>
      </c>
      <c r="D165" s="23">
        <v>0</v>
      </c>
      <c r="E165" s="23">
        <v>0.1</v>
      </c>
      <c r="F165" s="23"/>
      <c r="G165" s="23">
        <f t="shared" si="0"/>
        <v>0</v>
      </c>
      <c r="K165">
        <v>0.1</v>
      </c>
    </row>
    <row r="166" spans="1:11" ht="16" customHeight="1">
      <c r="A166" s="23"/>
      <c r="B166" s="23">
        <v>39</v>
      </c>
      <c r="C166" s="23">
        <v>0.87</v>
      </c>
      <c r="D166" s="23">
        <v>1</v>
      </c>
      <c r="E166" s="23">
        <v>0.87</v>
      </c>
      <c r="F166" s="23"/>
      <c r="G166" s="23">
        <f t="shared" si="0"/>
        <v>0</v>
      </c>
      <c r="K166">
        <v>0.31</v>
      </c>
    </row>
    <row r="167" spans="1:11" ht="16" customHeight="1">
      <c r="A167" s="23"/>
      <c r="B167" s="23">
        <v>38</v>
      </c>
      <c r="C167" s="23">
        <v>0.45</v>
      </c>
      <c r="D167" s="23">
        <v>1</v>
      </c>
      <c r="E167" s="23">
        <v>0</v>
      </c>
      <c r="F167" s="23"/>
      <c r="G167" s="23">
        <f t="shared" si="0"/>
        <v>0.45</v>
      </c>
      <c r="K167">
        <v>0.42</v>
      </c>
    </row>
    <row r="168" spans="1:11" ht="16" customHeight="1">
      <c r="A168" s="23"/>
      <c r="B168" s="23">
        <v>37</v>
      </c>
      <c r="C168" s="23">
        <v>0.56000000000000005</v>
      </c>
      <c r="D168" s="23">
        <v>2</v>
      </c>
      <c r="E168" s="23">
        <v>0.38</v>
      </c>
      <c r="F168" s="23"/>
      <c r="G168" s="23">
        <f t="shared" si="0"/>
        <v>0.18000000000000005</v>
      </c>
      <c r="K168">
        <v>0.45</v>
      </c>
    </row>
    <row r="169" spans="1:11" ht="16" customHeight="1">
      <c r="A169" s="23"/>
      <c r="B169" s="23">
        <v>25</v>
      </c>
      <c r="C169" s="23">
        <v>0.5</v>
      </c>
      <c r="D169" s="23">
        <v>2</v>
      </c>
      <c r="E169" s="23">
        <v>0.49</v>
      </c>
      <c r="F169" s="23"/>
      <c r="G169" s="23">
        <f t="shared" si="0"/>
        <v>1.0000000000000009E-2</v>
      </c>
      <c r="K169">
        <v>0.18</v>
      </c>
    </row>
    <row r="170" spans="1:11" ht="16" customHeight="1">
      <c r="A170" s="23"/>
      <c r="B170" s="23">
        <v>21</v>
      </c>
      <c r="C170" s="23">
        <v>0.46</v>
      </c>
      <c r="D170" s="23">
        <v>0</v>
      </c>
      <c r="E170" s="23">
        <v>0.33</v>
      </c>
      <c r="F170" s="23"/>
      <c r="G170" s="23">
        <f t="shared" si="0"/>
        <v>0.13</v>
      </c>
      <c r="K170">
        <v>0.46</v>
      </c>
    </row>
    <row r="171" spans="1:11" ht="16" customHeight="1">
      <c r="A171" s="23"/>
      <c r="B171" s="23">
        <v>54</v>
      </c>
      <c r="C171" s="23">
        <v>0.7</v>
      </c>
      <c r="D171" s="23">
        <v>18</v>
      </c>
      <c r="E171" s="23">
        <v>0.6</v>
      </c>
      <c r="F171" s="23"/>
      <c r="G171" s="23">
        <f t="shared" si="0"/>
        <v>9.9999999999999978E-2</v>
      </c>
      <c r="K171">
        <v>0.28000000000000003</v>
      </c>
    </row>
    <row r="172" spans="1:11" ht="16" customHeight="1">
      <c r="A172" s="23"/>
      <c r="B172" s="23"/>
      <c r="C172" s="23"/>
      <c r="D172" s="23"/>
      <c r="E172" s="23"/>
      <c r="F172" s="23"/>
      <c r="G172" s="23"/>
    </row>
    <row r="173" spans="1:11" ht="16" customHeight="1">
      <c r="A173" s="23" t="s">
        <v>78</v>
      </c>
      <c r="B173" s="23"/>
      <c r="C173" s="23">
        <f>SUM(C163:C171)</f>
        <v>6.33</v>
      </c>
      <c r="D173" s="23">
        <f>SUM(D163:D171)</f>
        <v>24</v>
      </c>
      <c r="E173" s="23">
        <f>SUM(E163:E171)</f>
        <v>3.97</v>
      </c>
      <c r="F173" s="23"/>
      <c r="G173" s="23">
        <f>SUM(G163:G171)</f>
        <v>2.36</v>
      </c>
      <c r="K173" s="30">
        <f>SUM(K163:K171)</f>
        <v>4.4700000000000006</v>
      </c>
    </row>
    <row r="174" spans="1:11" ht="16" customHeight="1">
      <c r="A174" s="23"/>
      <c r="B174" s="25"/>
      <c r="C174" s="25"/>
      <c r="D174" s="25"/>
      <c r="E174" s="23"/>
      <c r="F174" s="23"/>
      <c r="G174" s="23"/>
    </row>
    <row r="175" spans="1:11" ht="16" customHeight="1">
      <c r="A175" s="23"/>
      <c r="B175" s="25"/>
      <c r="C175" s="25"/>
      <c r="D175" s="25"/>
      <c r="E175" s="23"/>
      <c r="F175" s="23"/>
      <c r="G175" s="23"/>
    </row>
    <row r="176" spans="1:11" ht="16" customHeight="1">
      <c r="A176" s="23"/>
      <c r="B176" s="25"/>
      <c r="C176" s="25"/>
      <c r="D176" s="25"/>
      <c r="E176" s="23"/>
      <c r="F176" s="23"/>
      <c r="G176" s="23"/>
    </row>
    <row r="177" spans="1:18" ht="16" customHeight="1">
      <c r="A177" s="23" t="s">
        <v>81</v>
      </c>
      <c r="B177" s="25">
        <v>44</v>
      </c>
      <c r="C177" s="25">
        <v>1.98</v>
      </c>
      <c r="D177" s="25">
        <v>0</v>
      </c>
      <c r="E177" s="25">
        <v>1.39</v>
      </c>
      <c r="F177" s="23"/>
      <c r="G177" s="23">
        <f>(C177-E177)</f>
        <v>0.59000000000000008</v>
      </c>
      <c r="K177">
        <v>0.71</v>
      </c>
    </row>
    <row r="178" spans="1:18" ht="16" customHeight="1">
      <c r="A178" s="23"/>
      <c r="B178" s="25">
        <v>39</v>
      </c>
      <c r="C178" s="25">
        <v>0.87</v>
      </c>
      <c r="D178" s="25">
        <v>1</v>
      </c>
      <c r="E178" s="25">
        <v>0.87</v>
      </c>
      <c r="F178" s="23"/>
      <c r="G178" s="23">
        <f>(C178-E178)</f>
        <v>0</v>
      </c>
      <c r="K178">
        <v>0.31</v>
      </c>
    </row>
    <row r="179" spans="1:18" ht="16" customHeight="1">
      <c r="A179" s="23"/>
      <c r="B179" s="25">
        <v>38</v>
      </c>
      <c r="C179" s="25">
        <v>0.45</v>
      </c>
      <c r="D179" s="25">
        <v>1</v>
      </c>
      <c r="E179" s="25">
        <v>0</v>
      </c>
      <c r="F179" s="23"/>
      <c r="G179" s="23">
        <f t="shared" ref="G179:G183" si="1">(C179-E179)</f>
        <v>0.45</v>
      </c>
      <c r="K179">
        <v>0.42</v>
      </c>
    </row>
    <row r="180" spans="1:18" ht="16" customHeight="1">
      <c r="A180" s="23"/>
      <c r="B180" s="25">
        <v>37</v>
      </c>
      <c r="C180" s="25">
        <v>0.56000000000000005</v>
      </c>
      <c r="D180" s="25">
        <v>2</v>
      </c>
      <c r="E180" s="25">
        <v>0.38</v>
      </c>
      <c r="F180" s="23"/>
      <c r="G180" s="23">
        <f t="shared" si="1"/>
        <v>0.18000000000000005</v>
      </c>
      <c r="K180">
        <v>0.45</v>
      </c>
    </row>
    <row r="181" spans="1:18" ht="16" customHeight="1">
      <c r="A181" s="23"/>
      <c r="B181" s="25">
        <v>25</v>
      </c>
      <c r="C181" s="25">
        <v>0.5</v>
      </c>
      <c r="D181" s="25">
        <v>2</v>
      </c>
      <c r="E181" s="25">
        <v>0.49</v>
      </c>
      <c r="F181" s="23"/>
      <c r="G181" s="23">
        <f t="shared" si="1"/>
        <v>1.0000000000000009E-2</v>
      </c>
      <c r="K181">
        <v>0.18</v>
      </c>
    </row>
    <row r="182" spans="1:18" ht="16" customHeight="1">
      <c r="A182" s="23"/>
      <c r="B182" s="25">
        <v>21</v>
      </c>
      <c r="C182" s="25">
        <v>0.46</v>
      </c>
      <c r="D182" s="25">
        <v>0</v>
      </c>
      <c r="E182" s="25">
        <v>0.33</v>
      </c>
      <c r="F182" s="23"/>
      <c r="G182" s="23">
        <f t="shared" si="1"/>
        <v>0.13</v>
      </c>
      <c r="K182">
        <v>0.46</v>
      </c>
    </row>
    <row r="183" spans="1:18" ht="16" customHeight="1">
      <c r="A183" s="23"/>
      <c r="B183" s="25">
        <v>54</v>
      </c>
      <c r="C183" s="25">
        <v>0.7</v>
      </c>
      <c r="D183" s="25">
        <v>18</v>
      </c>
      <c r="E183" s="25">
        <v>0.6</v>
      </c>
      <c r="F183" s="23"/>
      <c r="G183" s="23">
        <f t="shared" si="1"/>
        <v>9.9999999999999978E-2</v>
      </c>
      <c r="K183">
        <v>0.28000000000000003</v>
      </c>
    </row>
    <row r="184" spans="1:18" ht="19">
      <c r="A184" s="23"/>
      <c r="B184" s="23"/>
      <c r="C184" s="23"/>
      <c r="D184" s="23"/>
      <c r="E184" s="26"/>
      <c r="F184" s="26"/>
      <c r="G184" s="24"/>
      <c r="H184" s="2"/>
      <c r="I184" s="2"/>
      <c r="J184" s="2"/>
      <c r="K184" s="2"/>
    </row>
    <row r="185" spans="1:18" ht="16" customHeight="1">
      <c r="A185" s="23" t="s">
        <v>78</v>
      </c>
      <c r="B185" s="27"/>
      <c r="C185" s="23">
        <f>SUM(C177:C183)</f>
        <v>5.5200000000000005</v>
      </c>
      <c r="D185" s="23">
        <f>SUM(D175:D183)</f>
        <v>24</v>
      </c>
      <c r="E185" s="23">
        <f>SUM(E175:E183)</f>
        <v>4.0599999999999996</v>
      </c>
      <c r="F185" s="28"/>
      <c r="G185" s="23">
        <f>SUM(G177:G183)</f>
        <v>1.4600000000000004</v>
      </c>
      <c r="K185" s="30">
        <f>SUM(K177:K183)</f>
        <v>2.8099999999999996</v>
      </c>
    </row>
    <row r="186" spans="1:18" ht="19">
      <c r="D186" s="17"/>
      <c r="E186" s="6"/>
      <c r="F186" s="6"/>
      <c r="R186" s="6"/>
    </row>
    <row r="187" spans="1:18" ht="19">
      <c r="D187" s="13"/>
      <c r="E187" s="6"/>
      <c r="F187" s="6"/>
      <c r="R187" s="6"/>
    </row>
    <row r="188" spans="1:18">
      <c r="E188" s="5"/>
      <c r="F188" s="5"/>
      <c r="G188" s="2"/>
      <c r="H188" s="2"/>
      <c r="I188" s="2"/>
      <c r="J188" s="2"/>
      <c r="K188" s="2"/>
      <c r="L188" s="2"/>
      <c r="M188" s="2"/>
    </row>
    <row r="189" spans="1:18" ht="19">
      <c r="B189" s="9"/>
      <c r="C189" s="9"/>
      <c r="D189" s="17"/>
      <c r="E189" s="6"/>
      <c r="F189" s="6"/>
    </row>
    <row r="190" spans="1:18" ht="19">
      <c r="D190" s="17"/>
      <c r="E190" s="6"/>
      <c r="F190" s="6"/>
      <c r="R190" s="6"/>
    </row>
    <row r="191" spans="1:18" ht="19">
      <c r="D191" s="13"/>
      <c r="E191" s="6"/>
      <c r="F191" s="6"/>
      <c r="R191" s="6"/>
    </row>
    <row r="192" spans="1:18" ht="19">
      <c r="B192" s="34"/>
      <c r="C192" s="34"/>
      <c r="D192" s="17"/>
      <c r="E192" s="2"/>
      <c r="F192" s="2"/>
      <c r="G192" s="2"/>
      <c r="H192" s="2"/>
      <c r="I192" s="2"/>
      <c r="J192" s="2"/>
      <c r="K192" s="2"/>
      <c r="L192" s="2"/>
      <c r="M192" s="2"/>
    </row>
    <row r="193" spans="2:12" ht="19">
      <c r="B193" s="34"/>
      <c r="C193" s="34"/>
      <c r="D193" s="17"/>
    </row>
    <row r="194" spans="2:12" ht="19">
      <c r="D194" s="17"/>
    </row>
    <row r="195" spans="2:12" ht="19">
      <c r="B195" s="13"/>
      <c r="C195" s="13"/>
      <c r="D195" s="13"/>
    </row>
    <row r="196" spans="2:12" ht="19">
      <c r="B196" s="34"/>
      <c r="C196" s="34"/>
      <c r="D196" s="17"/>
      <c r="E196" s="2"/>
      <c r="F196" s="2"/>
      <c r="G196" s="2"/>
      <c r="H196" s="2"/>
      <c r="I196" s="2"/>
      <c r="J196" s="2"/>
      <c r="K196" s="2"/>
      <c r="L196" s="2"/>
    </row>
    <row r="197" spans="2:12" ht="19">
      <c r="B197" s="34"/>
      <c r="C197" s="34"/>
      <c r="D197" s="17"/>
    </row>
    <row r="198" spans="2:12" ht="19">
      <c r="B198" s="17"/>
      <c r="C198" s="17"/>
      <c r="D198" s="17"/>
    </row>
    <row r="200" spans="2:12" ht="16" customHeight="1">
      <c r="B200" s="34"/>
      <c r="C200" s="34"/>
      <c r="D200" s="17"/>
      <c r="E200" s="2"/>
      <c r="F200" s="2"/>
      <c r="G200" s="2"/>
      <c r="H200" s="2"/>
      <c r="I200" s="2"/>
      <c r="J200" s="2"/>
      <c r="K200" s="2"/>
    </row>
    <row r="201" spans="2:12" ht="16" customHeight="1">
      <c r="B201" s="34"/>
      <c r="C201" s="34"/>
      <c r="D201" s="17"/>
    </row>
    <row r="202" spans="2:12" ht="19">
      <c r="B202" s="17"/>
      <c r="C202" s="17"/>
      <c r="D202" s="17"/>
    </row>
    <row r="203" spans="2:12" ht="19">
      <c r="B203" s="13"/>
      <c r="C203" s="13"/>
      <c r="D203" s="13"/>
    </row>
    <row r="204" spans="2:12" ht="19">
      <c r="B204" s="34"/>
      <c r="C204" s="34"/>
      <c r="D204" s="17"/>
      <c r="E204" s="2"/>
      <c r="F204" s="2"/>
      <c r="G204" s="2"/>
      <c r="H204" s="2"/>
      <c r="I204" s="2"/>
    </row>
    <row r="205" spans="2:12" ht="19">
      <c r="B205" s="34"/>
      <c r="C205" s="34"/>
      <c r="D205" s="17"/>
    </row>
    <row r="206" spans="2:12" ht="19">
      <c r="B206" s="17"/>
      <c r="C206" s="17"/>
      <c r="D206" s="17"/>
    </row>
    <row r="207" spans="2:12" ht="19">
      <c r="B207" s="34"/>
      <c r="C207" s="34"/>
      <c r="D207" s="13"/>
      <c r="E207" s="2"/>
      <c r="F207" s="2"/>
      <c r="G207" s="2"/>
      <c r="H207" s="2"/>
      <c r="I207" s="2"/>
      <c r="J207" s="2"/>
      <c r="K207" s="2"/>
      <c r="L207" s="2"/>
    </row>
    <row r="208" spans="2:12" ht="19">
      <c r="B208" s="34"/>
      <c r="C208" s="34"/>
      <c r="D208" s="13"/>
    </row>
    <row r="209" spans="2:12" ht="19">
      <c r="B209" s="4"/>
      <c r="C209" s="4"/>
      <c r="D209" s="13"/>
    </row>
    <row r="210" spans="2:12" ht="19">
      <c r="B210" s="34"/>
      <c r="C210" s="34"/>
      <c r="D210" s="13"/>
      <c r="E210" s="2"/>
      <c r="F210" s="2"/>
      <c r="G210" s="2"/>
      <c r="H210" s="2"/>
      <c r="I210" s="2"/>
    </row>
    <row r="211" spans="2:12" ht="19">
      <c r="B211" s="34"/>
      <c r="C211" s="34"/>
      <c r="D211" s="13"/>
    </row>
    <row r="212" spans="2:12" ht="19">
      <c r="B212" s="4"/>
      <c r="C212" s="4"/>
      <c r="D212" s="13"/>
    </row>
    <row r="213" spans="2:12" ht="19">
      <c r="B213" s="34"/>
      <c r="C213" s="34"/>
      <c r="D213" s="13"/>
      <c r="E213" s="2"/>
      <c r="F213" s="2"/>
      <c r="G213" s="2"/>
      <c r="H213" s="2"/>
      <c r="I213" s="2"/>
      <c r="J213" s="2"/>
    </row>
    <row r="214" spans="2:12" ht="19">
      <c r="B214" s="34"/>
      <c r="C214" s="34"/>
      <c r="D214" s="13"/>
    </row>
    <row r="215" spans="2:12" ht="19">
      <c r="B215" s="4"/>
      <c r="C215" s="4"/>
      <c r="D215" s="13"/>
    </row>
    <row r="216" spans="2:12" ht="19">
      <c r="B216" s="34"/>
      <c r="C216" s="34"/>
      <c r="D216" s="13"/>
      <c r="E216" s="2"/>
      <c r="F216" s="2"/>
      <c r="G216" s="2"/>
      <c r="H216" s="2"/>
      <c r="I216" s="2"/>
      <c r="J216" s="2"/>
      <c r="K216" s="2"/>
    </row>
    <row r="217" spans="2:12" ht="19">
      <c r="B217" s="34"/>
      <c r="C217" s="34"/>
      <c r="D217" s="13"/>
    </row>
    <row r="218" spans="2:12" ht="19">
      <c r="B218" s="4"/>
      <c r="C218" s="4"/>
      <c r="D218" s="13"/>
    </row>
    <row r="219" spans="2:12" ht="19">
      <c r="B219" s="34"/>
      <c r="C219" s="34"/>
      <c r="D219" s="13"/>
      <c r="E219" s="2"/>
      <c r="F219" s="2"/>
      <c r="G219" s="2"/>
      <c r="H219" s="2"/>
      <c r="I219" s="2"/>
      <c r="J219" s="2"/>
      <c r="K219" s="2"/>
    </row>
    <row r="220" spans="2:12" ht="19">
      <c r="B220" s="34"/>
      <c r="C220" s="34"/>
      <c r="D220" s="13"/>
    </row>
    <row r="221" spans="2:12" ht="19">
      <c r="B221" s="4"/>
      <c r="C221" s="4"/>
      <c r="D221" s="13"/>
    </row>
    <row r="222" spans="2:12" ht="19">
      <c r="B222" s="34"/>
      <c r="C222" s="34"/>
      <c r="D222" s="13"/>
      <c r="E222" s="2"/>
      <c r="F222" s="2"/>
      <c r="G222" s="2"/>
      <c r="H222" s="2"/>
      <c r="I222" s="2"/>
      <c r="J222" s="2"/>
      <c r="K222" s="2"/>
      <c r="L222" s="2"/>
    </row>
    <row r="223" spans="2:12" ht="19">
      <c r="B223" s="34"/>
      <c r="C223" s="34"/>
      <c r="D223" s="13"/>
    </row>
    <row r="224" spans="2:12" ht="19">
      <c r="B224" s="4"/>
      <c r="C224" s="4"/>
      <c r="D224" s="13"/>
    </row>
    <row r="225" spans="1:18">
      <c r="E225" s="2"/>
      <c r="F225" s="2"/>
      <c r="G225" s="2"/>
      <c r="H225" s="2"/>
      <c r="I225" s="2"/>
      <c r="J225" s="2"/>
      <c r="K225" s="3"/>
    </row>
    <row r="226" spans="1:18" ht="19">
      <c r="A226" s="10"/>
      <c r="B226" s="9"/>
      <c r="C226" s="9"/>
      <c r="D226" s="9"/>
      <c r="E226" s="6"/>
      <c r="F226" s="6"/>
    </row>
    <row r="227" spans="1:18">
      <c r="E227" s="6"/>
      <c r="F227" s="6"/>
      <c r="G227" s="6"/>
      <c r="H227" s="6"/>
      <c r="I227" s="6"/>
      <c r="J227" s="6"/>
      <c r="K227" s="6"/>
      <c r="R227" s="6"/>
    </row>
  </sheetData>
  <sheetProtection selectLockedCells="1" selectUnlockedCells="1"/>
  <mergeCells count="81">
    <mergeCell ref="B123:B124"/>
    <mergeCell ref="C123:C124"/>
    <mergeCell ref="B111:B112"/>
    <mergeCell ref="C111:C112"/>
    <mergeCell ref="B115:B116"/>
    <mergeCell ref="C115:C116"/>
    <mergeCell ref="B119:B120"/>
    <mergeCell ref="C119:C120"/>
    <mergeCell ref="B99:B100"/>
    <mergeCell ref="C99:C100"/>
    <mergeCell ref="B103:B104"/>
    <mergeCell ref="C103:C104"/>
    <mergeCell ref="B107:B108"/>
    <mergeCell ref="C107:C108"/>
    <mergeCell ref="B87:B88"/>
    <mergeCell ref="C87:C88"/>
    <mergeCell ref="B91:B92"/>
    <mergeCell ref="C91:C92"/>
    <mergeCell ref="B95:B96"/>
    <mergeCell ref="C95:C96"/>
    <mergeCell ref="B75:B76"/>
    <mergeCell ref="C75:C76"/>
    <mergeCell ref="B79:B80"/>
    <mergeCell ref="C79:C80"/>
    <mergeCell ref="B83:B84"/>
    <mergeCell ref="C83:C84"/>
    <mergeCell ref="C58:C60"/>
    <mergeCell ref="B63:B64"/>
    <mergeCell ref="C63:C64"/>
    <mergeCell ref="B67:B68"/>
    <mergeCell ref="C67:C68"/>
    <mergeCell ref="B71:B72"/>
    <mergeCell ref="C71:C72"/>
    <mergeCell ref="A1:A2"/>
    <mergeCell ref="C6:C7"/>
    <mergeCell ref="B8:B9"/>
    <mergeCell ref="C8:C9"/>
    <mergeCell ref="B13:B14"/>
    <mergeCell ref="C13:C14"/>
    <mergeCell ref="B17:B18"/>
    <mergeCell ref="C17:C18"/>
    <mergeCell ref="B21:B22"/>
    <mergeCell ref="C21:C22"/>
    <mergeCell ref="B26:B27"/>
    <mergeCell ref="C26:C27"/>
    <mergeCell ref="B30:B31"/>
    <mergeCell ref="C30:C31"/>
    <mergeCell ref="B34:B35"/>
    <mergeCell ref="C34:C35"/>
    <mergeCell ref="B38:B39"/>
    <mergeCell ref="C38:C39"/>
    <mergeCell ref="B55:B56"/>
    <mergeCell ref="C55:C56"/>
    <mergeCell ref="B42:B43"/>
    <mergeCell ref="C42:C43"/>
    <mergeCell ref="B47:B48"/>
    <mergeCell ref="C47:C48"/>
    <mergeCell ref="B51:B52"/>
    <mergeCell ref="C51:C52"/>
    <mergeCell ref="B161:B162"/>
    <mergeCell ref="C161:C162"/>
    <mergeCell ref="B192:B193"/>
    <mergeCell ref="C192:C193"/>
    <mergeCell ref="B196:B197"/>
    <mergeCell ref="C196:C197"/>
    <mergeCell ref="B200:B201"/>
    <mergeCell ref="C200:C201"/>
    <mergeCell ref="B204:B205"/>
    <mergeCell ref="C204:C205"/>
    <mergeCell ref="B207:B208"/>
    <mergeCell ref="C207:C208"/>
    <mergeCell ref="B210:B211"/>
    <mergeCell ref="C210:C211"/>
    <mergeCell ref="B222:B223"/>
    <mergeCell ref="C222:C223"/>
    <mergeCell ref="B213:B214"/>
    <mergeCell ref="C213:C214"/>
    <mergeCell ref="B216:B217"/>
    <mergeCell ref="C216:C217"/>
    <mergeCell ref="B219:B220"/>
    <mergeCell ref="C219:C22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2020-07-29T20:06:00Z</dcterms:created>
  <dcterms:modified xsi:type="dcterms:W3CDTF">2021-02-15T21:17:36Z</dcterms:modified>
</cp:coreProperties>
</file>